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تقرير العملاء" sheetId="1" r:id="rId1"/>
    <sheet name="المطلوب" sheetId="2" r:id="rId2"/>
  </sheets>
  <definedNames>
    <definedName name="ataa">'تقرير العملاء'!$A$4:$J$5000</definedName>
    <definedName name="ataaaaa">'تقرير العملاء'!$C$8:$J$5000</definedName>
    <definedName name="atallah1">'تقرير العملاء'!$C$8:$J$568</definedName>
    <definedName name="ha">'تقرير العملاء'!$A$4:$I$5000</definedName>
    <definedName name="hafi">'تقرير العملاء'!$A$4:$I$582</definedName>
  </definedNames>
  <calcPr calcId="124519"/>
</workbook>
</file>

<file path=xl/calcChain.xml><?xml version="1.0" encoding="utf-8"?>
<calcChain xmlns="http://schemas.openxmlformats.org/spreadsheetml/2006/main">
  <c r="U6" i="1"/>
  <c r="V6"/>
  <c r="W6"/>
  <c r="X6"/>
  <c r="Y6"/>
  <c r="Z6"/>
  <c r="AA6"/>
  <c r="AB6"/>
  <c r="AC6"/>
  <c r="AD6"/>
  <c r="AE6"/>
  <c r="AF6"/>
  <c r="AG6"/>
  <c r="AH6"/>
  <c r="AI6"/>
  <c r="U7"/>
  <c r="V7"/>
  <c r="W7"/>
  <c r="X7"/>
  <c r="Y7"/>
  <c r="Z7"/>
  <c r="AA7"/>
  <c r="AB7"/>
  <c r="AC7"/>
  <c r="AD7"/>
  <c r="AE7"/>
  <c r="AF7"/>
  <c r="AG7"/>
  <c r="AH7"/>
  <c r="AI7"/>
  <c r="U8"/>
  <c r="V8"/>
  <c r="W8"/>
  <c r="X8"/>
  <c r="Y8"/>
  <c r="Z8"/>
  <c r="AA8"/>
  <c r="AB8"/>
  <c r="AC8"/>
  <c r="AD8"/>
  <c r="AE8"/>
  <c r="AF8"/>
  <c r="AG8"/>
  <c r="AH8"/>
  <c r="AI8"/>
  <c r="U9"/>
  <c r="V9"/>
  <c r="W9"/>
  <c r="X9"/>
  <c r="Y9"/>
  <c r="Z9"/>
  <c r="AA9"/>
  <c r="AB9"/>
  <c r="AC9"/>
  <c r="AD9"/>
  <c r="AE9"/>
  <c r="AF9"/>
  <c r="AG9"/>
  <c r="AH9"/>
  <c r="AI9"/>
  <c r="U10"/>
  <c r="V10"/>
  <c r="W10"/>
  <c r="X10"/>
  <c r="Y10"/>
  <c r="Z10"/>
  <c r="AA10"/>
  <c r="AB10"/>
  <c r="AC10"/>
  <c r="AD10"/>
  <c r="AE10"/>
  <c r="AF10"/>
  <c r="AG10"/>
  <c r="AH10"/>
  <c r="AI10"/>
  <c r="U11"/>
  <c r="V11"/>
  <c r="W11"/>
  <c r="X11"/>
  <c r="Y11"/>
  <c r="Z11"/>
  <c r="AA11"/>
  <c r="AB11"/>
  <c r="AC11"/>
  <c r="AD11"/>
  <c r="AE11"/>
  <c r="AF11"/>
  <c r="AG11"/>
  <c r="AH11"/>
  <c r="AI11"/>
  <c r="U12"/>
  <c r="V12"/>
  <c r="W12"/>
  <c r="X12"/>
  <c r="Y12"/>
  <c r="Z12"/>
  <c r="AA12"/>
  <c r="AB12"/>
  <c r="AC12"/>
  <c r="AD12"/>
  <c r="AE12"/>
  <c r="AF12"/>
  <c r="AG12"/>
  <c r="AH12"/>
  <c r="AI12"/>
  <c r="U13"/>
  <c r="V13"/>
  <c r="W13"/>
  <c r="X13"/>
  <c r="Y13"/>
  <c r="Z13"/>
  <c r="AA13"/>
  <c r="AB13"/>
  <c r="AC13"/>
  <c r="AD13"/>
  <c r="AE13"/>
  <c r="AF13"/>
  <c r="AG13"/>
  <c r="AH13"/>
  <c r="AI13"/>
  <c r="U14"/>
  <c r="V14"/>
  <c r="W14"/>
  <c r="X14"/>
  <c r="Y14"/>
  <c r="Z14"/>
  <c r="AA14"/>
  <c r="AB14"/>
  <c r="AC14"/>
  <c r="AD14"/>
  <c r="AE14"/>
  <c r="AF14"/>
  <c r="AG14"/>
  <c r="AH14"/>
  <c r="AI14"/>
  <c r="U15"/>
  <c r="V15"/>
  <c r="W15"/>
  <c r="X15"/>
  <c r="Y15"/>
  <c r="Z15"/>
  <c r="AA15"/>
  <c r="AB15"/>
  <c r="AC15"/>
  <c r="AD15"/>
  <c r="AE15"/>
  <c r="AF15"/>
  <c r="AG15"/>
  <c r="AH15"/>
  <c r="AI15"/>
  <c r="U16"/>
  <c r="V16"/>
  <c r="W16"/>
  <c r="X16"/>
  <c r="Y16"/>
  <c r="Z16"/>
  <c r="AA16"/>
  <c r="AB16"/>
  <c r="AC16"/>
  <c r="AD16"/>
  <c r="AE16"/>
  <c r="AF16"/>
  <c r="AG16"/>
  <c r="AH16"/>
  <c r="AI16"/>
  <c r="U17"/>
  <c r="V17"/>
  <c r="W17"/>
  <c r="X17"/>
  <c r="Y17"/>
  <c r="Z17"/>
  <c r="AA17"/>
  <c r="AB17"/>
  <c r="AC17"/>
  <c r="AD17"/>
  <c r="AE17"/>
  <c r="AF17"/>
  <c r="AG17"/>
  <c r="AH17"/>
  <c r="AI17"/>
  <c r="U18"/>
  <c r="V18"/>
  <c r="W18"/>
  <c r="X18"/>
  <c r="Y18"/>
  <c r="Z18"/>
  <c r="AA18"/>
  <c r="AB18"/>
  <c r="AC18"/>
  <c r="AD18"/>
  <c r="AE18"/>
  <c r="AF18"/>
  <c r="AG18"/>
  <c r="AH18"/>
  <c r="AI18"/>
  <c r="U19"/>
  <c r="V19"/>
  <c r="W19"/>
  <c r="X19"/>
  <c r="Y19"/>
  <c r="Z19"/>
  <c r="AA19"/>
  <c r="AB19"/>
  <c r="AC19"/>
  <c r="AD19"/>
  <c r="AE19"/>
  <c r="AF19"/>
  <c r="AG19"/>
  <c r="AH19"/>
  <c r="AI19"/>
  <c r="U20"/>
  <c r="V20"/>
  <c r="W20"/>
  <c r="X20"/>
  <c r="Y20"/>
  <c r="Z20"/>
  <c r="AA20"/>
  <c r="AB20"/>
  <c r="AC20"/>
  <c r="AD20"/>
  <c r="AE20"/>
  <c r="AF20"/>
  <c r="AG20"/>
  <c r="AH20"/>
  <c r="AI20"/>
  <c r="U21"/>
  <c r="V21"/>
  <c r="W21"/>
  <c r="X21"/>
  <c r="Y21"/>
  <c r="Z21"/>
  <c r="AA21"/>
  <c r="AB21"/>
  <c r="AC21"/>
  <c r="AD21"/>
  <c r="AE21"/>
  <c r="AF21"/>
  <c r="AG21"/>
  <c r="AH21"/>
  <c r="AI21"/>
  <c r="U22"/>
  <c r="V22"/>
  <c r="W22"/>
  <c r="X22"/>
  <c r="Y22"/>
  <c r="Z22"/>
  <c r="AA22"/>
  <c r="AB22"/>
  <c r="AC22"/>
  <c r="AD22"/>
  <c r="AE22"/>
  <c r="AF22"/>
  <c r="AG22"/>
  <c r="AH22"/>
  <c r="AI22"/>
  <c r="U23"/>
  <c r="V23"/>
  <c r="W23"/>
  <c r="X23"/>
  <c r="Y23"/>
  <c r="Z23"/>
  <c r="AA23"/>
  <c r="AB23"/>
  <c r="AC23"/>
  <c r="AD23"/>
  <c r="AE23"/>
  <c r="AF23"/>
  <c r="AG23"/>
  <c r="AH23"/>
  <c r="AI23"/>
  <c r="U24"/>
  <c r="V24"/>
  <c r="W24"/>
  <c r="X24"/>
  <c r="Y24"/>
  <c r="Z24"/>
  <c r="AA24"/>
  <c r="AB24"/>
  <c r="AC24"/>
  <c r="AD24"/>
  <c r="AE24"/>
  <c r="AF24"/>
  <c r="AG24"/>
  <c r="AH24"/>
  <c r="AI24"/>
  <c r="U25"/>
  <c r="V25"/>
  <c r="W25"/>
  <c r="X25"/>
  <c r="Y25"/>
  <c r="Z25"/>
  <c r="AA25"/>
  <c r="AB25"/>
  <c r="AC25"/>
  <c r="AD25"/>
  <c r="AE25"/>
  <c r="AF25"/>
  <c r="AG25"/>
  <c r="AH25"/>
  <c r="AI25"/>
  <c r="U26"/>
  <c r="V26"/>
  <c r="W26"/>
  <c r="X26"/>
  <c r="Y26"/>
  <c r="Z26"/>
  <c r="AA26"/>
  <c r="AB26"/>
  <c r="AC26"/>
  <c r="AD26"/>
  <c r="AE26"/>
  <c r="AF26"/>
  <c r="AG26"/>
  <c r="AH26"/>
  <c r="AI26"/>
  <c r="U27"/>
  <c r="V27"/>
  <c r="W27"/>
  <c r="X27"/>
  <c r="Y27"/>
  <c r="Z27"/>
  <c r="AA27"/>
  <c r="AB27"/>
  <c r="AC27"/>
  <c r="AD27"/>
  <c r="AE27"/>
  <c r="AF27"/>
  <c r="AG27"/>
  <c r="AH27"/>
  <c r="AI27"/>
  <c r="U28"/>
  <c r="V28"/>
  <c r="W28"/>
  <c r="X28"/>
  <c r="Y28"/>
  <c r="Z28"/>
  <c r="AA28"/>
  <c r="AB28"/>
  <c r="AC28"/>
  <c r="AD28"/>
  <c r="AE28"/>
  <c r="AF28"/>
  <c r="AG28"/>
  <c r="AH28"/>
  <c r="AI28"/>
  <c r="U29"/>
  <c r="V29"/>
  <c r="W29"/>
  <c r="X29"/>
  <c r="Y29"/>
  <c r="Z29"/>
  <c r="AA29"/>
  <c r="AB29"/>
  <c r="AC29"/>
  <c r="AD29"/>
  <c r="AE29"/>
  <c r="AF29"/>
  <c r="AG29"/>
  <c r="AH29"/>
  <c r="AI29"/>
  <c r="U30"/>
  <c r="V30"/>
  <c r="W30"/>
  <c r="X30"/>
  <c r="Y30"/>
  <c r="Z30"/>
  <c r="AA30"/>
  <c r="AB30"/>
  <c r="AC30"/>
  <c r="AD30"/>
  <c r="AE30"/>
  <c r="AF30"/>
  <c r="AG30"/>
  <c r="AH30"/>
  <c r="AI30"/>
  <c r="U31"/>
  <c r="V31"/>
  <c r="W31"/>
  <c r="X31"/>
  <c r="Y31"/>
  <c r="Z31"/>
  <c r="AA31"/>
  <c r="AB31"/>
  <c r="AC31"/>
  <c r="AD31"/>
  <c r="AE31"/>
  <c r="AF31"/>
  <c r="AG31"/>
  <c r="AH31"/>
  <c r="AI31"/>
  <c r="U32"/>
  <c r="V32"/>
  <c r="W32"/>
  <c r="X32"/>
  <c r="Y32"/>
  <c r="Z32"/>
  <c r="AA32"/>
  <c r="AB32"/>
  <c r="AC32"/>
  <c r="AD32"/>
  <c r="AE32"/>
  <c r="AF32"/>
  <c r="AG32"/>
  <c r="AH32"/>
  <c r="AI32"/>
  <c r="U33"/>
  <c r="V33"/>
  <c r="W33"/>
  <c r="X33"/>
  <c r="Y33"/>
  <c r="Z33"/>
  <c r="AA33"/>
  <c r="AB33"/>
  <c r="AC33"/>
  <c r="AD33"/>
  <c r="AE33"/>
  <c r="AF33"/>
  <c r="AG33"/>
  <c r="AH33"/>
  <c r="AI33"/>
  <c r="U34"/>
  <c r="V34"/>
  <c r="W34"/>
  <c r="X34"/>
  <c r="Y34"/>
  <c r="Z34"/>
  <c r="AA34"/>
  <c r="AB34"/>
  <c r="AC34"/>
  <c r="AD34"/>
  <c r="AE34"/>
  <c r="AF34"/>
  <c r="AG34"/>
  <c r="AH34"/>
  <c r="AI34"/>
  <c r="U35"/>
  <c r="V35"/>
  <c r="W35"/>
  <c r="X35"/>
  <c r="Y35"/>
  <c r="Z35"/>
  <c r="AA35"/>
  <c r="AB35"/>
  <c r="AC35"/>
  <c r="AD35"/>
  <c r="AE35"/>
  <c r="AF35"/>
  <c r="AG35"/>
  <c r="AH35"/>
  <c r="AI35"/>
  <c r="U36"/>
  <c r="V36"/>
  <c r="W36"/>
  <c r="X36"/>
  <c r="Y36"/>
  <c r="Z36"/>
  <c r="AA36"/>
  <c r="AB36"/>
  <c r="AC36"/>
  <c r="AD36"/>
  <c r="AE36"/>
  <c r="AF36"/>
  <c r="AG36"/>
  <c r="AH36"/>
  <c r="AI36"/>
  <c r="U37"/>
  <c r="V37"/>
  <c r="W37"/>
  <c r="X37"/>
  <c r="Y37"/>
  <c r="Z37"/>
  <c r="AA37"/>
  <c r="AB37"/>
  <c r="AC37"/>
  <c r="AD37"/>
  <c r="AE37"/>
  <c r="AF37"/>
  <c r="AG37"/>
  <c r="AH37"/>
  <c r="AI37"/>
  <c r="U38"/>
  <c r="V38"/>
  <c r="W38"/>
  <c r="X38"/>
  <c r="Y38"/>
  <c r="Z38"/>
  <c r="AA38"/>
  <c r="AB38"/>
  <c r="AC38"/>
  <c r="AD38"/>
  <c r="AE38"/>
  <c r="AF38"/>
  <c r="AG38"/>
  <c r="AH38"/>
  <c r="AI38"/>
  <c r="U39"/>
  <c r="V39"/>
  <c r="W39"/>
  <c r="X39"/>
  <c r="Y39"/>
  <c r="Z39"/>
  <c r="AA39"/>
  <c r="AB39"/>
  <c r="AC39"/>
  <c r="AD39"/>
  <c r="AE39"/>
  <c r="AF39"/>
  <c r="AG39"/>
  <c r="AH39"/>
  <c r="AI39"/>
  <c r="U40"/>
  <c r="V40"/>
  <c r="W40"/>
  <c r="X40"/>
  <c r="Y40"/>
  <c r="Z40"/>
  <c r="AA40"/>
  <c r="AB40"/>
  <c r="AC40"/>
  <c r="AD40"/>
  <c r="AE40"/>
  <c r="AF40"/>
  <c r="AG40"/>
  <c r="AH40"/>
  <c r="AI40"/>
  <c r="U41"/>
  <c r="V41"/>
  <c r="W41"/>
  <c r="X41"/>
  <c r="Y41"/>
  <c r="Z41"/>
  <c r="AA41"/>
  <c r="AB41"/>
  <c r="AC41"/>
  <c r="AD41"/>
  <c r="AE41"/>
  <c r="AF41"/>
  <c r="AG41"/>
  <c r="AH41"/>
  <c r="AI41"/>
  <c r="U42"/>
  <c r="V42"/>
  <c r="W42"/>
  <c r="X42"/>
  <c r="Y42"/>
  <c r="Z42"/>
  <c r="AA42"/>
  <c r="AB42"/>
  <c r="AC42"/>
  <c r="AD42"/>
  <c r="AE42"/>
  <c r="AF42"/>
  <c r="AG42"/>
  <c r="AH42"/>
  <c r="AI42"/>
  <c r="U43"/>
  <c r="V43"/>
  <c r="W43"/>
  <c r="X43"/>
  <c r="Y43"/>
  <c r="Z43"/>
  <c r="AA43"/>
  <c r="AB43"/>
  <c r="AC43"/>
  <c r="AD43"/>
  <c r="AE43"/>
  <c r="AF43"/>
  <c r="AG43"/>
  <c r="AH43"/>
  <c r="AI43"/>
  <c r="U44"/>
  <c r="V44"/>
  <c r="W44"/>
  <c r="X44"/>
  <c r="Y44"/>
  <c r="Z44"/>
  <c r="AA44"/>
  <c r="AB44"/>
  <c r="AC44"/>
  <c r="AD44"/>
  <c r="AE44"/>
  <c r="AF44"/>
  <c r="AG44"/>
  <c r="AH44"/>
  <c r="AI44"/>
  <c r="U45"/>
  <c r="V45"/>
  <c r="W45"/>
  <c r="X45"/>
  <c r="Y45"/>
  <c r="Z45"/>
  <c r="AA45"/>
  <c r="AB45"/>
  <c r="AC45"/>
  <c r="AD45"/>
  <c r="AE45"/>
  <c r="AF45"/>
  <c r="AG45"/>
  <c r="AH45"/>
  <c r="AI45"/>
  <c r="U46"/>
  <c r="V46"/>
  <c r="W46"/>
  <c r="X46"/>
  <c r="Y46"/>
  <c r="Z46"/>
  <c r="AA46"/>
  <c r="AB46"/>
  <c r="AC46"/>
  <c r="AD46"/>
  <c r="AE46"/>
  <c r="AF46"/>
  <c r="AG46"/>
  <c r="AH46"/>
  <c r="AI46"/>
  <c r="U47"/>
  <c r="V47"/>
  <c r="W47"/>
  <c r="X47"/>
  <c r="Y47"/>
  <c r="Z47"/>
  <c r="AA47"/>
  <c r="AB47"/>
  <c r="AC47"/>
  <c r="AD47"/>
  <c r="AE47"/>
  <c r="AF47"/>
  <c r="AG47"/>
  <c r="AH47"/>
  <c r="AI47"/>
  <c r="U48"/>
  <c r="V48"/>
  <c r="W48"/>
  <c r="X48"/>
  <c r="Y48"/>
  <c r="Z48"/>
  <c r="AA48"/>
  <c r="AB48"/>
  <c r="AC48"/>
  <c r="AD48"/>
  <c r="AE48"/>
  <c r="AF48"/>
  <c r="AG48"/>
  <c r="AH48"/>
  <c r="AI48"/>
  <c r="U49"/>
  <c r="V49"/>
  <c r="W49"/>
  <c r="X49"/>
  <c r="Y49"/>
  <c r="Z49"/>
  <c r="AA49"/>
  <c r="AB49"/>
  <c r="AC49"/>
  <c r="AD49"/>
  <c r="AE49"/>
  <c r="AF49"/>
  <c r="AG49"/>
  <c r="AH49"/>
  <c r="AI49"/>
  <c r="U50"/>
  <c r="V50"/>
  <c r="W50"/>
  <c r="X50"/>
  <c r="Y50"/>
  <c r="Z50"/>
  <c r="AA50"/>
  <c r="AB50"/>
  <c r="AC50"/>
  <c r="AD50"/>
  <c r="AE50"/>
  <c r="AF50"/>
  <c r="AG50"/>
  <c r="AH50"/>
  <c r="AI50"/>
  <c r="U51"/>
  <c r="V51"/>
  <c r="W51"/>
  <c r="X51"/>
  <c r="Y51"/>
  <c r="Z51"/>
  <c r="AA51"/>
  <c r="AB51"/>
  <c r="AC51"/>
  <c r="AD51"/>
  <c r="AE51"/>
  <c r="AF51"/>
  <c r="AG51"/>
  <c r="AH51"/>
  <c r="AI51"/>
  <c r="U52"/>
  <c r="V52"/>
  <c r="W52"/>
  <c r="X52"/>
  <c r="Y52"/>
  <c r="Z52"/>
  <c r="AA52"/>
  <c r="AB52"/>
  <c r="AC52"/>
  <c r="AD52"/>
  <c r="AE52"/>
  <c r="AF52"/>
  <c r="AG52"/>
  <c r="AH52"/>
  <c r="AI52"/>
  <c r="U53"/>
  <c r="V53"/>
  <c r="W53"/>
  <c r="X53"/>
  <c r="Y53"/>
  <c r="Z53"/>
  <c r="AA53"/>
  <c r="AB53"/>
  <c r="AC53"/>
  <c r="AD53"/>
  <c r="AE53"/>
  <c r="AF53"/>
  <c r="AG53"/>
  <c r="AH53"/>
  <c r="AI53"/>
  <c r="U54"/>
  <c r="V54"/>
  <c r="W54"/>
  <c r="X54"/>
  <c r="Y54"/>
  <c r="Z54"/>
  <c r="AA54"/>
  <c r="AB54"/>
  <c r="AC54"/>
  <c r="AD54"/>
  <c r="AE54"/>
  <c r="AF54"/>
  <c r="AG54"/>
  <c r="AH54"/>
  <c r="AI54"/>
  <c r="U55"/>
  <c r="V55"/>
  <c r="W55"/>
  <c r="X55"/>
  <c r="Y55"/>
  <c r="Z55"/>
  <c r="AA55"/>
  <c r="AB55"/>
  <c r="AC55"/>
  <c r="AD55"/>
  <c r="AE55"/>
  <c r="AF55"/>
  <c r="AG55"/>
  <c r="AH55"/>
  <c r="AI55"/>
  <c r="U56"/>
  <c r="V56"/>
  <c r="W56"/>
  <c r="X56"/>
  <c r="Y56"/>
  <c r="Z56"/>
  <c r="AA56"/>
  <c r="AB56"/>
  <c r="AC56"/>
  <c r="AD56"/>
  <c r="AE56"/>
  <c r="AF56"/>
  <c r="AG56"/>
  <c r="AH56"/>
  <c r="AI56"/>
  <c r="U57"/>
  <c r="V57"/>
  <c r="W57"/>
  <c r="X57"/>
  <c r="Y57"/>
  <c r="Z57"/>
  <c r="AA57"/>
  <c r="AB57"/>
  <c r="AC57"/>
  <c r="AD57"/>
  <c r="AE57"/>
  <c r="AF57"/>
  <c r="AG57"/>
  <c r="AH57"/>
  <c r="AI57"/>
  <c r="U58"/>
  <c r="V58"/>
  <c r="W58"/>
  <c r="X58"/>
  <c r="Y58"/>
  <c r="Z58"/>
  <c r="AA58"/>
  <c r="AB58"/>
  <c r="AC58"/>
  <c r="AD58"/>
  <c r="AE58"/>
  <c r="AF58"/>
  <c r="AG58"/>
  <c r="AH58"/>
  <c r="AI58"/>
  <c r="U59"/>
  <c r="V59"/>
  <c r="W59"/>
  <c r="X59"/>
  <c r="Y59"/>
  <c r="Z59"/>
  <c r="AA59"/>
  <c r="AB59"/>
  <c r="AC59"/>
  <c r="AD59"/>
  <c r="AE59"/>
  <c r="AF59"/>
  <c r="AG59"/>
  <c r="AH59"/>
  <c r="AI59"/>
  <c r="U60"/>
  <c r="V60"/>
  <c r="W60"/>
  <c r="X60"/>
  <c r="Y60"/>
  <c r="Z60"/>
  <c r="AA60"/>
  <c r="AB60"/>
  <c r="AC60"/>
  <c r="AD60"/>
  <c r="AE60"/>
  <c r="AF60"/>
  <c r="AG60"/>
  <c r="AH60"/>
  <c r="AI60"/>
  <c r="U61"/>
  <c r="V61"/>
  <c r="W61"/>
  <c r="X61"/>
  <c r="Y61"/>
  <c r="Z61"/>
  <c r="AA61"/>
  <c r="AB61"/>
  <c r="AC61"/>
  <c r="AD61"/>
  <c r="AE61"/>
  <c r="AF61"/>
  <c r="AG61"/>
  <c r="AH61"/>
  <c r="AI61"/>
  <c r="U62"/>
  <c r="V62"/>
  <c r="W62"/>
  <c r="X62"/>
  <c r="Y62"/>
  <c r="Z62"/>
  <c r="AA62"/>
  <c r="AB62"/>
  <c r="AC62"/>
  <c r="AD62"/>
  <c r="AE62"/>
  <c r="AF62"/>
  <c r="AG62"/>
  <c r="AH62"/>
  <c r="AI62"/>
  <c r="U63"/>
  <c r="V63"/>
  <c r="W63"/>
  <c r="X63"/>
  <c r="Y63"/>
  <c r="Z63"/>
  <c r="AA63"/>
  <c r="AB63"/>
  <c r="AC63"/>
  <c r="AD63"/>
  <c r="AE63"/>
  <c r="AF63"/>
  <c r="AG63"/>
  <c r="AH63"/>
  <c r="AI63"/>
  <c r="U64"/>
  <c r="V64"/>
  <c r="W64"/>
  <c r="X64"/>
  <c r="Y64"/>
  <c r="Z64"/>
  <c r="AA64"/>
  <c r="AB64"/>
  <c r="AC64"/>
  <c r="AD64"/>
  <c r="AE64"/>
  <c r="AF64"/>
  <c r="AG64"/>
  <c r="AH64"/>
  <c r="AI64"/>
  <c r="U65"/>
  <c r="V65"/>
  <c r="W65"/>
  <c r="X65"/>
  <c r="Y65"/>
  <c r="Z65"/>
  <c r="AA65"/>
  <c r="AB65"/>
  <c r="AC65"/>
  <c r="AD65"/>
  <c r="AE65"/>
  <c r="AF65"/>
  <c r="AG65"/>
  <c r="AH65"/>
  <c r="AI65"/>
  <c r="U66"/>
  <c r="V66"/>
  <c r="W66"/>
  <c r="X66"/>
  <c r="Y66"/>
  <c r="Z66"/>
  <c r="AA66"/>
  <c r="AB66"/>
  <c r="AC66"/>
  <c r="AD66"/>
  <c r="AE66"/>
  <c r="AF66"/>
  <c r="AG66"/>
  <c r="AH66"/>
  <c r="AI66"/>
  <c r="U67"/>
  <c r="V67"/>
  <c r="W67"/>
  <c r="X67"/>
  <c r="Y67"/>
  <c r="Z67"/>
  <c r="AA67"/>
  <c r="AB67"/>
  <c r="AC67"/>
  <c r="AD67"/>
  <c r="AE67"/>
  <c r="AF67"/>
  <c r="AG67"/>
  <c r="AH67"/>
  <c r="AI67"/>
  <c r="U68"/>
  <c r="V68"/>
  <c r="W68"/>
  <c r="X68"/>
  <c r="Y68"/>
  <c r="Z68"/>
  <c r="AA68"/>
  <c r="AB68"/>
  <c r="AC68"/>
  <c r="AD68"/>
  <c r="AE68"/>
  <c r="AF68"/>
  <c r="AG68"/>
  <c r="AH68"/>
  <c r="AI68"/>
  <c r="U69"/>
  <c r="V69"/>
  <c r="W69"/>
  <c r="X69"/>
  <c r="Y69"/>
  <c r="Z69"/>
  <c r="AA69"/>
  <c r="AB69"/>
  <c r="AC69"/>
  <c r="AD69"/>
  <c r="AE69"/>
  <c r="AF69"/>
  <c r="AG69"/>
  <c r="AH69"/>
  <c r="AI69"/>
  <c r="U70"/>
  <c r="V70"/>
  <c r="W70"/>
  <c r="X70"/>
  <c r="Y70"/>
  <c r="Z70"/>
  <c r="AA70"/>
  <c r="AB70"/>
  <c r="AC70"/>
  <c r="AD70"/>
  <c r="AE70"/>
  <c r="AF70"/>
  <c r="AG70"/>
  <c r="AH70"/>
  <c r="AI70"/>
  <c r="U71"/>
  <c r="V71"/>
  <c r="W71"/>
  <c r="X71"/>
  <c r="Y71"/>
  <c r="Z71"/>
  <c r="AA71"/>
  <c r="AB71"/>
  <c r="AC71"/>
  <c r="AD71"/>
  <c r="AE71"/>
  <c r="AF71"/>
  <c r="AG71"/>
  <c r="AH71"/>
  <c r="AI71"/>
  <c r="U72"/>
  <c r="V72"/>
  <c r="W72"/>
  <c r="X72"/>
  <c r="Y72"/>
  <c r="Z72"/>
  <c r="AA72"/>
  <c r="AB72"/>
  <c r="AC72"/>
  <c r="AD72"/>
  <c r="AE72"/>
  <c r="AF72"/>
  <c r="AG72"/>
  <c r="AH72"/>
  <c r="AI72"/>
  <c r="U73"/>
  <c r="V73"/>
  <c r="W73"/>
  <c r="X73"/>
  <c r="Y73"/>
  <c r="Z73"/>
  <c r="AA73"/>
  <c r="AB73"/>
  <c r="AC73"/>
  <c r="AD73"/>
  <c r="AE73"/>
  <c r="AF73"/>
  <c r="AG73"/>
  <c r="AH73"/>
  <c r="AI73"/>
  <c r="U74"/>
  <c r="V74"/>
  <c r="W74"/>
  <c r="X74"/>
  <c r="Y74"/>
  <c r="Z74"/>
  <c r="AA74"/>
  <c r="AB74"/>
  <c r="AC74"/>
  <c r="AD74"/>
  <c r="AE74"/>
  <c r="AF74"/>
  <c r="AG74"/>
  <c r="AH74"/>
  <c r="AI74"/>
  <c r="U75"/>
  <c r="V75"/>
  <c r="W75"/>
  <c r="X75"/>
  <c r="Y75"/>
  <c r="Z75"/>
  <c r="AA75"/>
  <c r="AB75"/>
  <c r="AC75"/>
  <c r="AD75"/>
  <c r="AE75"/>
  <c r="AF75"/>
  <c r="AG75"/>
  <c r="AH75"/>
  <c r="AI75"/>
  <c r="U76"/>
  <c r="V76"/>
  <c r="W76"/>
  <c r="X76"/>
  <c r="Y76"/>
  <c r="Z76"/>
  <c r="AA76"/>
  <c r="AB76"/>
  <c r="AC76"/>
  <c r="AD76"/>
  <c r="AE76"/>
  <c r="AF76"/>
  <c r="AG76"/>
  <c r="AH76"/>
  <c r="AI76"/>
  <c r="U77"/>
  <c r="V77"/>
  <c r="W77"/>
  <c r="X77"/>
  <c r="Y77"/>
  <c r="Z77"/>
  <c r="AA77"/>
  <c r="AB77"/>
  <c r="AC77"/>
  <c r="AD77"/>
  <c r="AE77"/>
  <c r="AF77"/>
  <c r="AG77"/>
  <c r="AH77"/>
  <c r="AI77"/>
  <c r="U78"/>
  <c r="V78"/>
  <c r="W78"/>
  <c r="X78"/>
  <c r="Y78"/>
  <c r="Z78"/>
  <c r="AA78"/>
  <c r="AB78"/>
  <c r="AC78"/>
  <c r="AD78"/>
  <c r="AE78"/>
  <c r="AF78"/>
  <c r="AG78"/>
  <c r="AH78"/>
  <c r="AI78"/>
  <c r="U79"/>
  <c r="V79"/>
  <c r="W79"/>
  <c r="X79"/>
  <c r="Y79"/>
  <c r="Z79"/>
  <c r="AA79"/>
  <c r="AB79"/>
  <c r="AC79"/>
  <c r="AD79"/>
  <c r="AE79"/>
  <c r="AF79"/>
  <c r="AG79"/>
  <c r="AH79"/>
  <c r="AI79"/>
  <c r="U80"/>
  <c r="V80"/>
  <c r="W80"/>
  <c r="X80"/>
  <c r="Y80"/>
  <c r="Z80"/>
  <c r="AA80"/>
  <c r="AB80"/>
  <c r="AC80"/>
  <c r="AD80"/>
  <c r="AE80"/>
  <c r="AF80"/>
  <c r="AG80"/>
  <c r="AH80"/>
  <c r="AI80"/>
  <c r="U81"/>
  <c r="V81"/>
  <c r="W81"/>
  <c r="X81"/>
  <c r="Y81"/>
  <c r="Z81"/>
  <c r="AA81"/>
  <c r="AB81"/>
  <c r="AC81"/>
  <c r="AD81"/>
  <c r="AE81"/>
  <c r="AF81"/>
  <c r="AG81"/>
  <c r="AH81"/>
  <c r="AI81"/>
  <c r="U82"/>
  <c r="V82"/>
  <c r="W82"/>
  <c r="X82"/>
  <c r="Y82"/>
  <c r="Z82"/>
  <c r="AA82"/>
  <c r="AB82"/>
  <c r="AC82"/>
  <c r="AD82"/>
  <c r="AE82"/>
  <c r="AF82"/>
  <c r="AG82"/>
  <c r="AH82"/>
  <c r="AI82"/>
  <c r="U83"/>
  <c r="V83"/>
  <c r="W83"/>
  <c r="X83"/>
  <c r="Y83"/>
  <c r="Z83"/>
  <c r="AA83"/>
  <c r="AB83"/>
  <c r="AC83"/>
  <c r="AD83"/>
  <c r="AE83"/>
  <c r="AF83"/>
  <c r="AG83"/>
  <c r="AH83"/>
  <c r="AI83"/>
  <c r="U84"/>
  <c r="V84"/>
  <c r="W84"/>
  <c r="X84"/>
  <c r="Y84"/>
  <c r="Z84"/>
  <c r="AA84"/>
  <c r="AB84"/>
  <c r="AC84"/>
  <c r="AD84"/>
  <c r="AE84"/>
  <c r="AF84"/>
  <c r="AG84"/>
  <c r="AH84"/>
  <c r="AI84"/>
  <c r="U85"/>
  <c r="V85"/>
  <c r="W85"/>
  <c r="X85"/>
  <c r="Y85"/>
  <c r="Z85"/>
  <c r="AA85"/>
  <c r="AB85"/>
  <c r="AC85"/>
  <c r="AD85"/>
  <c r="AE85"/>
  <c r="AF85"/>
  <c r="AG85"/>
  <c r="AH85"/>
  <c r="AI85"/>
  <c r="U86"/>
  <c r="V86"/>
  <c r="W86"/>
  <c r="X86"/>
  <c r="Y86"/>
  <c r="Z86"/>
  <c r="AA86"/>
  <c r="AB86"/>
  <c r="AC86"/>
  <c r="AD86"/>
  <c r="AE86"/>
  <c r="AF86"/>
  <c r="AG86"/>
  <c r="AH86"/>
  <c r="AI86"/>
  <c r="U87"/>
  <c r="V87"/>
  <c r="W87"/>
  <c r="X87"/>
  <c r="Y87"/>
  <c r="Z87"/>
  <c r="AA87"/>
  <c r="AB87"/>
  <c r="AC87"/>
  <c r="AD87"/>
  <c r="AE87"/>
  <c r="AF87"/>
  <c r="AG87"/>
  <c r="AH87"/>
  <c r="AI87"/>
  <c r="U88"/>
  <c r="V88"/>
  <c r="W88"/>
  <c r="X88"/>
  <c r="Y88"/>
  <c r="Z88"/>
  <c r="AA88"/>
  <c r="AB88"/>
  <c r="AC88"/>
  <c r="AD88"/>
  <c r="AE88"/>
  <c r="AF88"/>
  <c r="AG88"/>
  <c r="AH88"/>
  <c r="AI88"/>
  <c r="U89"/>
  <c r="V89"/>
  <c r="W89"/>
  <c r="X89"/>
  <c r="Y89"/>
  <c r="Z89"/>
  <c r="AA89"/>
  <c r="AB89"/>
  <c r="AC89"/>
  <c r="AD89"/>
  <c r="AE89"/>
  <c r="AF89"/>
  <c r="AG89"/>
  <c r="AH89"/>
  <c r="AI89"/>
  <c r="U90"/>
  <c r="V90"/>
  <c r="W90"/>
  <c r="X90"/>
  <c r="Y90"/>
  <c r="Z90"/>
  <c r="AA90"/>
  <c r="AB90"/>
  <c r="AC90"/>
  <c r="AD90"/>
  <c r="AE90"/>
  <c r="AF90"/>
  <c r="AG90"/>
  <c r="AH90"/>
  <c r="AI90"/>
  <c r="U91"/>
  <c r="V91"/>
  <c r="W91"/>
  <c r="X91"/>
  <c r="Y91"/>
  <c r="Z91"/>
  <c r="AA91"/>
  <c r="AB91"/>
  <c r="AC91"/>
  <c r="AD91"/>
  <c r="AE91"/>
  <c r="AF91"/>
  <c r="AG91"/>
  <c r="AH91"/>
  <c r="AI91"/>
  <c r="U92"/>
  <c r="V92"/>
  <c r="W92"/>
  <c r="X92"/>
  <c r="Y92"/>
  <c r="Z92"/>
  <c r="AA92"/>
  <c r="AB92"/>
  <c r="AC92"/>
  <c r="AD92"/>
  <c r="AE92"/>
  <c r="AF92"/>
  <c r="AG92"/>
  <c r="AH92"/>
  <c r="AI92"/>
  <c r="U93"/>
  <c r="V93"/>
  <c r="W93"/>
  <c r="X93"/>
  <c r="Y93"/>
  <c r="Z93"/>
  <c r="AA93"/>
  <c r="AB93"/>
  <c r="AC93"/>
  <c r="AD93"/>
  <c r="AE93"/>
  <c r="AF93"/>
  <c r="AG93"/>
  <c r="AH93"/>
  <c r="AI93"/>
  <c r="U94"/>
  <c r="V94"/>
  <c r="W94"/>
  <c r="X94"/>
  <c r="Y94"/>
  <c r="Z94"/>
  <c r="AA94"/>
  <c r="AB94"/>
  <c r="AC94"/>
  <c r="AD94"/>
  <c r="AE94"/>
  <c r="AF94"/>
  <c r="AG94"/>
  <c r="AH94"/>
  <c r="AI94"/>
  <c r="U95"/>
  <c r="V95"/>
  <c r="W95"/>
  <c r="X95"/>
  <c r="Y95"/>
  <c r="Z95"/>
  <c r="AA95"/>
  <c r="AB95"/>
  <c r="AC95"/>
  <c r="AD95"/>
  <c r="AE95"/>
  <c r="AF95"/>
  <c r="AG95"/>
  <c r="AH95"/>
  <c r="AI95"/>
  <c r="U96"/>
  <c r="V96"/>
  <c r="W96"/>
  <c r="X96"/>
  <c r="Y96"/>
  <c r="Z96"/>
  <c r="AA96"/>
  <c r="AB96"/>
  <c r="AC96"/>
  <c r="AD96"/>
  <c r="AE96"/>
  <c r="AF96"/>
  <c r="AG96"/>
  <c r="AH96"/>
  <c r="AI96"/>
  <c r="U97"/>
  <c r="V97"/>
  <c r="W97"/>
  <c r="X97"/>
  <c r="Y97"/>
  <c r="Z97"/>
  <c r="AA97"/>
  <c r="AB97"/>
  <c r="AC97"/>
  <c r="AD97"/>
  <c r="AE97"/>
  <c r="AF97"/>
  <c r="AG97"/>
  <c r="AH97"/>
  <c r="AI97"/>
  <c r="U98"/>
  <c r="V98"/>
  <c r="W98"/>
  <c r="X98"/>
  <c r="Y98"/>
  <c r="Z98"/>
  <c r="AA98"/>
  <c r="AB98"/>
  <c r="AC98"/>
  <c r="AD98"/>
  <c r="AE98"/>
  <c r="AF98"/>
  <c r="AG98"/>
  <c r="AH98"/>
  <c r="AI98"/>
  <c r="U99"/>
  <c r="V99"/>
  <c r="W99"/>
  <c r="X99"/>
  <c r="Y99"/>
  <c r="Z99"/>
  <c r="AA99"/>
  <c r="AB99"/>
  <c r="AC99"/>
  <c r="AD99"/>
  <c r="AE99"/>
  <c r="AF99"/>
  <c r="AG99"/>
  <c r="AH99"/>
  <c r="AI99"/>
  <c r="U100"/>
  <c r="V100"/>
  <c r="W100"/>
  <c r="X100"/>
  <c r="Y100"/>
  <c r="Z100"/>
  <c r="AA100"/>
  <c r="AB100"/>
  <c r="AC100"/>
  <c r="AD100"/>
  <c r="AE100"/>
  <c r="AF100"/>
  <c r="AG100"/>
  <c r="AH100"/>
  <c r="AI100"/>
  <c r="U101"/>
  <c r="V101"/>
  <c r="W101"/>
  <c r="X101"/>
  <c r="Y101"/>
  <c r="Z101"/>
  <c r="AA101"/>
  <c r="AB101"/>
  <c r="AC101"/>
  <c r="AD101"/>
  <c r="AE101"/>
  <c r="AF101"/>
  <c r="AG101"/>
  <c r="AH101"/>
  <c r="AI101"/>
  <c r="U102"/>
  <c r="V102"/>
  <c r="W102"/>
  <c r="X102"/>
  <c r="Y102"/>
  <c r="Z102"/>
  <c r="AA102"/>
  <c r="AB102"/>
  <c r="AC102"/>
  <c r="AD102"/>
  <c r="AE102"/>
  <c r="AF102"/>
  <c r="AG102"/>
  <c r="AH102"/>
  <c r="AI102"/>
  <c r="U103"/>
  <c r="V103"/>
  <c r="W103"/>
  <c r="X103"/>
  <c r="Y103"/>
  <c r="Z103"/>
  <c r="AA103"/>
  <c r="AB103"/>
  <c r="AC103"/>
  <c r="AD103"/>
  <c r="AE103"/>
  <c r="AF103"/>
  <c r="AG103"/>
  <c r="AH103"/>
  <c r="AI103"/>
  <c r="U104"/>
  <c r="V104"/>
  <c r="W104"/>
  <c r="X104"/>
  <c r="Y104"/>
  <c r="Z104"/>
  <c r="AA104"/>
  <c r="AB104"/>
  <c r="AC104"/>
  <c r="AD104"/>
  <c r="AE104"/>
  <c r="AF104"/>
  <c r="AG104"/>
  <c r="AH104"/>
  <c r="AI104"/>
  <c r="U105"/>
  <c r="V105"/>
  <c r="W105"/>
  <c r="X105"/>
  <c r="Y105"/>
  <c r="Z105"/>
  <c r="AA105"/>
  <c r="AB105"/>
  <c r="AC105"/>
  <c r="AD105"/>
  <c r="AE105"/>
  <c r="AF105"/>
  <c r="AG105"/>
  <c r="AH105"/>
  <c r="AI105"/>
  <c r="U106"/>
  <c r="V106"/>
  <c r="W106"/>
  <c r="X106"/>
  <c r="Y106"/>
  <c r="Z106"/>
  <c r="AA106"/>
  <c r="AB106"/>
  <c r="AC106"/>
  <c r="AD106"/>
  <c r="AE106"/>
  <c r="AF106"/>
  <c r="AG106"/>
  <c r="AH106"/>
  <c r="AI106"/>
  <c r="U107"/>
  <c r="V107"/>
  <c r="W107"/>
  <c r="X107"/>
  <c r="Y107"/>
  <c r="Z107"/>
  <c r="AA107"/>
  <c r="AB107"/>
  <c r="AC107"/>
  <c r="AD107"/>
  <c r="AE107"/>
  <c r="AF107"/>
  <c r="AG107"/>
  <c r="AH107"/>
  <c r="AI107"/>
  <c r="U108"/>
  <c r="V108"/>
  <c r="W108"/>
  <c r="X108"/>
  <c r="Y108"/>
  <c r="Z108"/>
  <c r="AA108"/>
  <c r="AB108"/>
  <c r="AC108"/>
  <c r="AD108"/>
  <c r="AE108"/>
  <c r="AF108"/>
  <c r="AG108"/>
  <c r="AH108"/>
  <c r="AI108"/>
  <c r="U109"/>
  <c r="V109"/>
  <c r="W109"/>
  <c r="X109"/>
  <c r="Y109"/>
  <c r="Z109"/>
  <c r="AA109"/>
  <c r="AB109"/>
  <c r="AC109"/>
  <c r="AD109"/>
  <c r="AE109"/>
  <c r="AF109"/>
  <c r="AG109"/>
  <c r="AH109"/>
  <c r="AI109"/>
  <c r="U110"/>
  <c r="V110"/>
  <c r="W110"/>
  <c r="X110"/>
  <c r="Y110"/>
  <c r="Z110"/>
  <c r="AA110"/>
  <c r="AB110"/>
  <c r="AC110"/>
  <c r="AD110"/>
  <c r="AE110"/>
  <c r="AF110"/>
  <c r="AG110"/>
  <c r="AH110"/>
  <c r="AI110"/>
  <c r="U111"/>
  <c r="V111"/>
  <c r="W111"/>
  <c r="X111"/>
  <c r="Y111"/>
  <c r="Z111"/>
  <c r="AA111"/>
  <c r="AB111"/>
  <c r="AC111"/>
  <c r="AD111"/>
  <c r="AE111"/>
  <c r="AF111"/>
  <c r="AG111"/>
  <c r="AH111"/>
  <c r="AI111"/>
  <c r="U112"/>
  <c r="V112"/>
  <c r="W112"/>
  <c r="X112"/>
  <c r="Y112"/>
  <c r="Z112"/>
  <c r="AA112"/>
  <c r="AB112"/>
  <c r="AC112"/>
  <c r="AD112"/>
  <c r="AE112"/>
  <c r="AF112"/>
  <c r="AG112"/>
  <c r="AH112"/>
  <c r="AI112"/>
  <c r="U113"/>
  <c r="V113"/>
  <c r="W113"/>
  <c r="X113"/>
  <c r="Y113"/>
  <c r="Z113"/>
  <c r="AA113"/>
  <c r="AB113"/>
  <c r="AC113"/>
  <c r="AD113"/>
  <c r="AE113"/>
  <c r="AF113"/>
  <c r="AG113"/>
  <c r="AH113"/>
  <c r="AI113"/>
  <c r="U114"/>
  <c r="V114"/>
  <c r="W114"/>
  <c r="X114"/>
  <c r="Y114"/>
  <c r="Z114"/>
  <c r="AA114"/>
  <c r="AB114"/>
  <c r="AC114"/>
  <c r="AD114"/>
  <c r="AE114"/>
  <c r="AF114"/>
  <c r="AG114"/>
  <c r="AH114"/>
  <c r="AI114"/>
  <c r="U115"/>
  <c r="V115"/>
  <c r="W115"/>
  <c r="X115"/>
  <c r="Y115"/>
  <c r="Z115"/>
  <c r="AA115"/>
  <c r="AB115"/>
  <c r="AC115"/>
  <c r="AD115"/>
  <c r="AE115"/>
  <c r="AF115"/>
  <c r="AG115"/>
  <c r="AH115"/>
  <c r="AI115"/>
  <c r="U116"/>
  <c r="V116"/>
  <c r="W116"/>
  <c r="X116"/>
  <c r="Y116"/>
  <c r="Z116"/>
  <c r="AA116"/>
  <c r="AB116"/>
  <c r="AC116"/>
  <c r="AD116"/>
  <c r="AE116"/>
  <c r="AF116"/>
  <c r="AG116"/>
  <c r="AH116"/>
  <c r="AI116"/>
  <c r="U117"/>
  <c r="V117"/>
  <c r="W117"/>
  <c r="X117"/>
  <c r="Y117"/>
  <c r="Z117"/>
  <c r="AA117"/>
  <c r="AB117"/>
  <c r="AC117"/>
  <c r="AD117"/>
  <c r="AE117"/>
  <c r="AF117"/>
  <c r="AG117"/>
  <c r="AH117"/>
  <c r="AI117"/>
  <c r="U118"/>
  <c r="V118"/>
  <c r="W118"/>
  <c r="X118"/>
  <c r="Y118"/>
  <c r="Z118"/>
  <c r="AA118"/>
  <c r="AB118"/>
  <c r="AC118"/>
  <c r="AD118"/>
  <c r="AE118"/>
  <c r="AF118"/>
  <c r="AG118"/>
  <c r="AH118"/>
  <c r="AI118"/>
  <c r="U119"/>
  <c r="V119"/>
  <c r="W119"/>
  <c r="X119"/>
  <c r="Y119"/>
  <c r="Z119"/>
  <c r="AA119"/>
  <c r="AB119"/>
  <c r="AC119"/>
  <c r="AD119"/>
  <c r="AE119"/>
  <c r="AF119"/>
  <c r="AG119"/>
  <c r="AH119"/>
  <c r="AI119"/>
  <c r="U120"/>
  <c r="V120"/>
  <c r="W120"/>
  <c r="X120"/>
  <c r="Y120"/>
  <c r="Z120"/>
  <c r="AA120"/>
  <c r="AB120"/>
  <c r="AC120"/>
  <c r="AD120"/>
  <c r="AE120"/>
  <c r="AF120"/>
  <c r="AG120"/>
  <c r="AH120"/>
  <c r="AI120"/>
  <c r="U121"/>
  <c r="V121"/>
  <c r="W121"/>
  <c r="X121"/>
  <c r="Y121"/>
  <c r="Z121"/>
  <c r="AA121"/>
  <c r="AB121"/>
  <c r="AC121"/>
  <c r="AD121"/>
  <c r="AE121"/>
  <c r="AF121"/>
  <c r="AG121"/>
  <c r="AH121"/>
  <c r="AI121"/>
  <c r="U122"/>
  <c r="V122"/>
  <c r="W122"/>
  <c r="X122"/>
  <c r="Y122"/>
  <c r="Z122"/>
  <c r="AA122"/>
  <c r="AB122"/>
  <c r="AC122"/>
  <c r="AD122"/>
  <c r="AE122"/>
  <c r="AF122"/>
  <c r="AG122"/>
  <c r="AH122"/>
  <c r="AI122"/>
  <c r="U123"/>
  <c r="V123"/>
  <c r="W123"/>
  <c r="X123"/>
  <c r="Y123"/>
  <c r="Z123"/>
  <c r="AA123"/>
  <c r="AB123"/>
  <c r="AC123"/>
  <c r="AD123"/>
  <c r="AE123"/>
  <c r="AF123"/>
  <c r="AG123"/>
  <c r="AH123"/>
  <c r="AI123"/>
  <c r="U124"/>
  <c r="V124"/>
  <c r="W124"/>
  <c r="X124"/>
  <c r="Y124"/>
  <c r="Z124"/>
  <c r="AA124"/>
  <c r="AB124"/>
  <c r="AC124"/>
  <c r="AD124"/>
  <c r="AE124"/>
  <c r="AF124"/>
  <c r="AG124"/>
  <c r="AH124"/>
  <c r="AI124"/>
  <c r="U125"/>
  <c r="V125"/>
  <c r="W125"/>
  <c r="X125"/>
  <c r="Y125"/>
  <c r="Z125"/>
  <c r="AA125"/>
  <c r="AB125"/>
  <c r="AC125"/>
  <c r="AD125"/>
  <c r="AE125"/>
  <c r="AF125"/>
  <c r="AG125"/>
  <c r="AH125"/>
  <c r="AI125"/>
  <c r="U126"/>
  <c r="V126"/>
  <c r="W126"/>
  <c r="X126"/>
  <c r="Y126"/>
  <c r="Z126"/>
  <c r="AA126"/>
  <c r="AB126"/>
  <c r="AC126"/>
  <c r="AD126"/>
  <c r="AE126"/>
  <c r="AF126"/>
  <c r="AG126"/>
  <c r="AH126"/>
  <c r="AI126"/>
  <c r="U127"/>
  <c r="V127"/>
  <c r="W127"/>
  <c r="X127"/>
  <c r="Y127"/>
  <c r="Z127"/>
  <c r="AA127"/>
  <c r="AB127"/>
  <c r="AC127"/>
  <c r="AD127"/>
  <c r="AE127"/>
  <c r="AF127"/>
  <c r="AG127"/>
  <c r="AH127"/>
  <c r="AI127"/>
  <c r="U128"/>
  <c r="V128"/>
  <c r="W128"/>
  <c r="X128"/>
  <c r="Y128"/>
  <c r="Z128"/>
  <c r="AA128"/>
  <c r="AB128"/>
  <c r="AC128"/>
  <c r="AD128"/>
  <c r="AE128"/>
  <c r="AF128"/>
  <c r="AG128"/>
  <c r="AH128"/>
  <c r="AI128"/>
  <c r="U129"/>
  <c r="V129"/>
  <c r="W129"/>
  <c r="X129"/>
  <c r="Y129"/>
  <c r="Z129"/>
  <c r="AA129"/>
  <c r="AB129"/>
  <c r="AC129"/>
  <c r="AD129"/>
  <c r="AE129"/>
  <c r="AF129"/>
  <c r="AG129"/>
  <c r="AH129"/>
  <c r="AI129"/>
  <c r="U130"/>
  <c r="V130"/>
  <c r="W130"/>
  <c r="X130"/>
  <c r="Y130"/>
  <c r="Z130"/>
  <c r="AA130"/>
  <c r="AB130"/>
  <c r="AC130"/>
  <c r="AD130"/>
  <c r="AE130"/>
  <c r="AF130"/>
  <c r="AG130"/>
  <c r="AH130"/>
  <c r="AI130"/>
  <c r="U131"/>
  <c r="V131"/>
  <c r="W131"/>
  <c r="X131"/>
  <c r="Y131"/>
  <c r="Z131"/>
  <c r="AA131"/>
  <c r="AB131"/>
  <c r="AC131"/>
  <c r="AD131"/>
  <c r="AE131"/>
  <c r="AF131"/>
  <c r="AG131"/>
  <c r="AH131"/>
  <c r="AI131"/>
  <c r="U132"/>
  <c r="V132"/>
  <c r="W132"/>
  <c r="X132"/>
  <c r="Y132"/>
  <c r="Z132"/>
  <c r="AA132"/>
  <c r="AB132"/>
  <c r="AC132"/>
  <c r="AD132"/>
  <c r="AE132"/>
  <c r="AF132"/>
  <c r="AG132"/>
  <c r="AH132"/>
  <c r="AI132"/>
  <c r="U133"/>
  <c r="V133"/>
  <c r="W133"/>
  <c r="X133"/>
  <c r="Y133"/>
  <c r="Z133"/>
  <c r="AA133"/>
  <c r="AB133"/>
  <c r="AC133"/>
  <c r="AD133"/>
  <c r="AE133"/>
  <c r="AF133"/>
  <c r="AG133"/>
  <c r="AH133"/>
  <c r="AI133"/>
  <c r="U134"/>
  <c r="V134"/>
  <c r="W134"/>
  <c r="X134"/>
  <c r="Y134"/>
  <c r="Z134"/>
  <c r="AA134"/>
  <c r="AB134"/>
  <c r="AC134"/>
  <c r="AD134"/>
  <c r="AE134"/>
  <c r="AF134"/>
  <c r="AG134"/>
  <c r="AH134"/>
  <c r="AI134"/>
  <c r="U135"/>
  <c r="V135"/>
  <c r="W135"/>
  <c r="X135"/>
  <c r="Y135"/>
  <c r="Z135"/>
  <c r="AA135"/>
  <c r="AB135"/>
  <c r="AC135"/>
  <c r="AD135"/>
  <c r="AE135"/>
  <c r="AF135"/>
  <c r="AG135"/>
  <c r="AH135"/>
  <c r="AI135"/>
  <c r="U136"/>
  <c r="V136"/>
  <c r="W136"/>
  <c r="X136"/>
  <c r="Y136"/>
  <c r="Z136"/>
  <c r="AA136"/>
  <c r="AB136"/>
  <c r="AC136"/>
  <c r="AD136"/>
  <c r="AE136"/>
  <c r="AF136"/>
  <c r="AG136"/>
  <c r="AH136"/>
  <c r="AI136"/>
  <c r="U137"/>
  <c r="V137"/>
  <c r="W137"/>
  <c r="X137"/>
  <c r="Y137"/>
  <c r="Z137"/>
  <c r="AA137"/>
  <c r="AB137"/>
  <c r="AC137"/>
  <c r="AD137"/>
  <c r="AE137"/>
  <c r="AF137"/>
  <c r="AG137"/>
  <c r="AH137"/>
  <c r="AI137"/>
  <c r="U138"/>
  <c r="V138"/>
  <c r="W138"/>
  <c r="X138"/>
  <c r="Y138"/>
  <c r="Z138"/>
  <c r="AA138"/>
  <c r="AB138"/>
  <c r="AC138"/>
  <c r="AD138"/>
  <c r="AE138"/>
  <c r="AF138"/>
  <c r="AG138"/>
  <c r="AH138"/>
  <c r="AI138"/>
  <c r="U139"/>
  <c r="V139"/>
  <c r="W139"/>
  <c r="X139"/>
  <c r="Y139"/>
  <c r="Z139"/>
  <c r="AA139"/>
  <c r="AB139"/>
  <c r="AC139"/>
  <c r="AD139"/>
  <c r="AE139"/>
  <c r="AF139"/>
  <c r="AG139"/>
  <c r="AH139"/>
  <c r="AI139"/>
  <c r="U140"/>
  <c r="V140"/>
  <c r="W140"/>
  <c r="X140"/>
  <c r="Y140"/>
  <c r="Z140"/>
  <c r="AA140"/>
  <c r="AB140"/>
  <c r="AC140"/>
  <c r="AD140"/>
  <c r="AE140"/>
  <c r="AF140"/>
  <c r="AG140"/>
  <c r="AH140"/>
  <c r="AI140"/>
  <c r="U141"/>
  <c r="V141"/>
  <c r="W141"/>
  <c r="X141"/>
  <c r="Y141"/>
  <c r="Z141"/>
  <c r="AA141"/>
  <c r="AB141"/>
  <c r="AC141"/>
  <c r="AD141"/>
  <c r="AE141"/>
  <c r="AF141"/>
  <c r="AG141"/>
  <c r="AH141"/>
  <c r="AI141"/>
  <c r="U142"/>
  <c r="V142"/>
  <c r="W142"/>
  <c r="X142"/>
  <c r="Y142"/>
  <c r="Z142"/>
  <c r="AA142"/>
  <c r="AB142"/>
  <c r="AC142"/>
  <c r="AD142"/>
  <c r="AE142"/>
  <c r="AF142"/>
  <c r="AG142"/>
  <c r="AH142"/>
  <c r="AI142"/>
  <c r="U143"/>
  <c r="V143"/>
  <c r="W143"/>
  <c r="X143"/>
  <c r="Y143"/>
  <c r="Z143"/>
  <c r="AA143"/>
  <c r="AB143"/>
  <c r="AC143"/>
  <c r="AD143"/>
  <c r="AE143"/>
  <c r="AF143"/>
  <c r="AG143"/>
  <c r="AH143"/>
  <c r="AI143"/>
  <c r="U144"/>
  <c r="V144"/>
  <c r="W144"/>
  <c r="X144"/>
  <c r="Y144"/>
  <c r="Z144"/>
  <c r="AA144"/>
  <c r="AB144"/>
  <c r="AC144"/>
  <c r="AD144"/>
  <c r="AE144"/>
  <c r="AF144"/>
  <c r="AG144"/>
  <c r="AH144"/>
  <c r="AI144"/>
  <c r="U145"/>
  <c r="V145"/>
  <c r="W145"/>
  <c r="X145"/>
  <c r="Y145"/>
  <c r="Z145"/>
  <c r="AA145"/>
  <c r="AB145"/>
  <c r="AC145"/>
  <c r="AD145"/>
  <c r="AE145"/>
  <c r="AF145"/>
  <c r="AG145"/>
  <c r="AH145"/>
  <c r="AI145"/>
  <c r="U146"/>
  <c r="V146"/>
  <c r="W146"/>
  <c r="X146"/>
  <c r="Y146"/>
  <c r="Z146"/>
  <c r="AA146"/>
  <c r="AB146"/>
  <c r="AC146"/>
  <c r="AD146"/>
  <c r="AE146"/>
  <c r="AF146"/>
  <c r="AG146"/>
  <c r="AH146"/>
  <c r="AI146"/>
  <c r="U147"/>
  <c r="V147"/>
  <c r="W147"/>
  <c r="X147"/>
  <c r="Y147"/>
  <c r="Z147"/>
  <c r="AA147"/>
  <c r="AB147"/>
  <c r="AC147"/>
  <c r="AD147"/>
  <c r="AE147"/>
  <c r="AF147"/>
  <c r="AG147"/>
  <c r="AH147"/>
  <c r="AI147"/>
  <c r="U148"/>
  <c r="V148"/>
  <c r="W148"/>
  <c r="X148"/>
  <c r="Y148"/>
  <c r="Z148"/>
  <c r="AA148"/>
  <c r="AB148"/>
  <c r="AC148"/>
  <c r="AD148"/>
  <c r="AE148"/>
  <c r="AF148"/>
  <c r="AG148"/>
  <c r="AH148"/>
  <c r="AI148"/>
  <c r="U149"/>
  <c r="V149"/>
  <c r="W149"/>
  <c r="X149"/>
  <c r="Y149"/>
  <c r="Z149"/>
  <c r="AA149"/>
  <c r="AB149"/>
  <c r="AC149"/>
  <c r="AD149"/>
  <c r="AE149"/>
  <c r="AF149"/>
  <c r="AG149"/>
  <c r="AH149"/>
  <c r="AI149"/>
  <c r="U150"/>
  <c r="V150"/>
  <c r="W150"/>
  <c r="X150"/>
  <c r="Y150"/>
  <c r="Z150"/>
  <c r="AA150"/>
  <c r="AB150"/>
  <c r="AC150"/>
  <c r="AD150"/>
  <c r="AE150"/>
  <c r="AF150"/>
  <c r="AG150"/>
  <c r="AH150"/>
  <c r="AI150"/>
  <c r="U151"/>
  <c r="V151"/>
  <c r="W151"/>
  <c r="X151"/>
  <c r="Y151"/>
  <c r="Z151"/>
  <c r="AA151"/>
  <c r="AB151"/>
  <c r="AC151"/>
  <c r="AD151"/>
  <c r="AE151"/>
  <c r="AF151"/>
  <c r="AG151"/>
  <c r="AH151"/>
  <c r="AI151"/>
  <c r="U152"/>
  <c r="V152"/>
  <c r="W152"/>
  <c r="X152"/>
  <c r="Y152"/>
  <c r="Z152"/>
  <c r="AA152"/>
  <c r="AB152"/>
  <c r="AC152"/>
  <c r="AD152"/>
  <c r="AE152"/>
  <c r="AF152"/>
  <c r="AG152"/>
  <c r="AH152"/>
  <c r="AI152"/>
  <c r="U153"/>
  <c r="V153"/>
  <c r="W153"/>
  <c r="X153"/>
  <c r="Y153"/>
  <c r="Z153"/>
  <c r="AA153"/>
  <c r="AB153"/>
  <c r="AC153"/>
  <c r="AD153"/>
  <c r="AE153"/>
  <c r="AF153"/>
  <c r="AG153"/>
  <c r="AH153"/>
  <c r="AI153"/>
  <c r="U154"/>
  <c r="V154"/>
  <c r="W154"/>
  <c r="X154"/>
  <c r="Y154"/>
  <c r="Z154"/>
  <c r="AA154"/>
  <c r="AB154"/>
  <c r="AC154"/>
  <c r="AD154"/>
  <c r="AE154"/>
  <c r="AF154"/>
  <c r="AG154"/>
  <c r="AH154"/>
  <c r="AI154"/>
  <c r="U155"/>
  <c r="V155"/>
  <c r="W155"/>
  <c r="X155"/>
  <c r="Y155"/>
  <c r="Z155"/>
  <c r="AA155"/>
  <c r="AB155"/>
  <c r="AC155"/>
  <c r="AD155"/>
  <c r="AE155"/>
  <c r="AF155"/>
  <c r="AG155"/>
  <c r="AH155"/>
  <c r="AI155"/>
  <c r="U156"/>
  <c r="V156"/>
  <c r="W156"/>
  <c r="X156"/>
  <c r="Y156"/>
  <c r="Z156"/>
  <c r="AA156"/>
  <c r="AB156"/>
  <c r="AC156"/>
  <c r="AD156"/>
  <c r="AE156"/>
  <c r="AF156"/>
  <c r="AG156"/>
  <c r="AH156"/>
  <c r="AI156"/>
  <c r="U157"/>
  <c r="V157"/>
  <c r="W157"/>
  <c r="X157"/>
  <c r="Y157"/>
  <c r="Z157"/>
  <c r="AA157"/>
  <c r="AB157"/>
  <c r="AC157"/>
  <c r="AD157"/>
  <c r="AE157"/>
  <c r="AF157"/>
  <c r="AG157"/>
  <c r="AH157"/>
  <c r="AI157"/>
  <c r="U158"/>
  <c r="V158"/>
  <c r="W158"/>
  <c r="X158"/>
  <c r="Y158"/>
  <c r="Z158"/>
  <c r="AA158"/>
  <c r="AB158"/>
  <c r="AC158"/>
  <c r="AD158"/>
  <c r="AE158"/>
  <c r="AF158"/>
  <c r="AG158"/>
  <c r="AH158"/>
  <c r="AI158"/>
  <c r="U159"/>
  <c r="V159"/>
  <c r="W159"/>
  <c r="X159"/>
  <c r="Y159"/>
  <c r="Z159"/>
  <c r="AA159"/>
  <c r="AB159"/>
  <c r="AC159"/>
  <c r="AD159"/>
  <c r="AE159"/>
  <c r="AF159"/>
  <c r="AG159"/>
  <c r="AH159"/>
  <c r="AI159"/>
  <c r="U160"/>
  <c r="V160"/>
  <c r="W160"/>
  <c r="X160"/>
  <c r="Y160"/>
  <c r="Z160"/>
  <c r="AA160"/>
  <c r="AB160"/>
  <c r="AC160"/>
  <c r="AD160"/>
  <c r="AE160"/>
  <c r="AF160"/>
  <c r="AG160"/>
  <c r="AH160"/>
  <c r="AI160"/>
  <c r="U161"/>
  <c r="V161"/>
  <c r="W161"/>
  <c r="X161"/>
  <c r="Y161"/>
  <c r="Z161"/>
  <c r="AA161"/>
  <c r="AB161"/>
  <c r="AC161"/>
  <c r="AD161"/>
  <c r="AE161"/>
  <c r="AF161"/>
  <c r="AG161"/>
  <c r="AH161"/>
  <c r="AI161"/>
  <c r="U162"/>
  <c r="V162"/>
  <c r="W162"/>
  <c r="X162"/>
  <c r="Y162"/>
  <c r="Z162"/>
  <c r="AA162"/>
  <c r="AB162"/>
  <c r="AC162"/>
  <c r="AD162"/>
  <c r="AE162"/>
  <c r="AF162"/>
  <c r="AG162"/>
  <c r="AH162"/>
  <c r="AI162"/>
  <c r="U163"/>
  <c r="V163"/>
  <c r="W163"/>
  <c r="X163"/>
  <c r="Y163"/>
  <c r="Z163"/>
  <c r="AA163"/>
  <c r="AB163"/>
  <c r="AC163"/>
  <c r="AD163"/>
  <c r="AE163"/>
  <c r="AF163"/>
  <c r="AG163"/>
  <c r="AH163"/>
  <c r="AI163"/>
  <c r="U164"/>
  <c r="V164"/>
  <c r="W164"/>
  <c r="X164"/>
  <c r="Y164"/>
  <c r="Z164"/>
  <c r="AA164"/>
  <c r="AB164"/>
  <c r="AC164"/>
  <c r="AD164"/>
  <c r="AE164"/>
  <c r="AF164"/>
  <c r="AG164"/>
  <c r="AH164"/>
  <c r="AI164"/>
  <c r="U165"/>
  <c r="V165"/>
  <c r="W165"/>
  <c r="X165"/>
  <c r="Y165"/>
  <c r="Z165"/>
  <c r="AA165"/>
  <c r="AB165"/>
  <c r="AC165"/>
  <c r="AD165"/>
  <c r="AE165"/>
  <c r="AF165"/>
  <c r="AG165"/>
  <c r="AH165"/>
  <c r="AI165"/>
  <c r="U166"/>
  <c r="V166"/>
  <c r="W166"/>
  <c r="X166"/>
  <c r="Y166"/>
  <c r="Z166"/>
  <c r="AA166"/>
  <c r="AB166"/>
  <c r="AC166"/>
  <c r="AD166"/>
  <c r="AE166"/>
  <c r="AF166"/>
  <c r="AG166"/>
  <c r="AH166"/>
  <c r="AI166"/>
  <c r="U167"/>
  <c r="V167"/>
  <c r="W167"/>
  <c r="X167"/>
  <c r="Y167"/>
  <c r="Z167"/>
  <c r="AA167"/>
  <c r="AB167"/>
  <c r="AC167"/>
  <c r="AD167"/>
  <c r="AE167"/>
  <c r="AF167"/>
  <c r="AG167"/>
  <c r="AH167"/>
  <c r="AI167"/>
  <c r="U168"/>
  <c r="V168"/>
  <c r="W168"/>
  <c r="X168"/>
  <c r="Y168"/>
  <c r="Z168"/>
  <c r="AA168"/>
  <c r="AB168"/>
  <c r="AC168"/>
  <c r="AD168"/>
  <c r="AE168"/>
  <c r="AF168"/>
  <c r="AG168"/>
  <c r="AH168"/>
  <c r="AI168"/>
  <c r="U169"/>
  <c r="V169"/>
  <c r="W169"/>
  <c r="X169"/>
  <c r="Y169"/>
  <c r="Z169"/>
  <c r="AA169"/>
  <c r="AB169"/>
  <c r="AC169"/>
  <c r="AD169"/>
  <c r="AE169"/>
  <c r="AF169"/>
  <c r="AG169"/>
  <c r="AH169"/>
  <c r="AI169"/>
  <c r="U170"/>
  <c r="V170"/>
  <c r="W170"/>
  <c r="X170"/>
  <c r="Y170"/>
  <c r="Z170"/>
  <c r="AA170"/>
  <c r="AB170"/>
  <c r="AC170"/>
  <c r="AD170"/>
  <c r="AE170"/>
  <c r="AF170"/>
  <c r="AG170"/>
  <c r="AH170"/>
  <c r="AI170"/>
  <c r="U171"/>
  <c r="V171"/>
  <c r="W171"/>
  <c r="X171"/>
  <c r="Y171"/>
  <c r="Z171"/>
  <c r="AA171"/>
  <c r="AB171"/>
  <c r="AC171"/>
  <c r="AD171"/>
  <c r="AE171"/>
  <c r="AF171"/>
  <c r="AG171"/>
  <c r="AH171"/>
  <c r="AI171"/>
  <c r="U172"/>
  <c r="V172"/>
  <c r="W172"/>
  <c r="X172"/>
  <c r="Y172"/>
  <c r="Z172"/>
  <c r="AA172"/>
  <c r="AB172"/>
  <c r="AC172"/>
  <c r="AD172"/>
  <c r="AE172"/>
  <c r="AF172"/>
  <c r="AG172"/>
  <c r="AH172"/>
  <c r="AI172"/>
  <c r="U173"/>
  <c r="V173"/>
  <c r="W173"/>
  <c r="X173"/>
  <c r="Y173"/>
  <c r="Z173"/>
  <c r="AA173"/>
  <c r="AB173"/>
  <c r="AC173"/>
  <c r="AD173"/>
  <c r="AE173"/>
  <c r="AF173"/>
  <c r="AG173"/>
  <c r="AH173"/>
  <c r="AI173"/>
  <c r="U174"/>
  <c r="V174"/>
  <c r="W174"/>
  <c r="X174"/>
  <c r="Y174"/>
  <c r="Z174"/>
  <c r="AA174"/>
  <c r="AB174"/>
  <c r="AC174"/>
  <c r="AD174"/>
  <c r="AE174"/>
  <c r="AF174"/>
  <c r="AG174"/>
  <c r="AH174"/>
  <c r="AI174"/>
  <c r="U175"/>
  <c r="V175"/>
  <c r="W175"/>
  <c r="X175"/>
  <c r="Y175"/>
  <c r="Z175"/>
  <c r="AA175"/>
  <c r="AB175"/>
  <c r="AC175"/>
  <c r="AD175"/>
  <c r="AE175"/>
  <c r="AF175"/>
  <c r="AG175"/>
  <c r="AH175"/>
  <c r="AI175"/>
  <c r="U176"/>
  <c r="V176"/>
  <c r="W176"/>
  <c r="X176"/>
  <c r="Y176"/>
  <c r="Z176"/>
  <c r="AA176"/>
  <c r="AB176"/>
  <c r="AC176"/>
  <c r="AD176"/>
  <c r="AE176"/>
  <c r="AF176"/>
  <c r="AG176"/>
  <c r="AH176"/>
  <c r="AI176"/>
  <c r="U177"/>
  <c r="V177"/>
  <c r="W177"/>
  <c r="X177"/>
  <c r="Y177"/>
  <c r="Z177"/>
  <c r="AA177"/>
  <c r="AB177"/>
  <c r="AC177"/>
  <c r="AD177"/>
  <c r="AE177"/>
  <c r="AF177"/>
  <c r="AG177"/>
  <c r="AH177"/>
  <c r="AI177"/>
  <c r="U178"/>
  <c r="V178"/>
  <c r="W178"/>
  <c r="X178"/>
  <c r="Y178"/>
  <c r="Z178"/>
  <c r="AA178"/>
  <c r="AB178"/>
  <c r="AC178"/>
  <c r="AD178"/>
  <c r="AE178"/>
  <c r="AF178"/>
  <c r="AG178"/>
  <c r="AH178"/>
  <c r="AI178"/>
  <c r="U179"/>
  <c r="V179"/>
  <c r="W179"/>
  <c r="X179"/>
  <c r="Y179"/>
  <c r="Z179"/>
  <c r="AA179"/>
  <c r="AB179"/>
  <c r="AC179"/>
  <c r="AD179"/>
  <c r="AE179"/>
  <c r="AF179"/>
  <c r="AG179"/>
  <c r="AH179"/>
  <c r="AI179"/>
  <c r="U180"/>
  <c r="V180"/>
  <c r="W180"/>
  <c r="X180"/>
  <c r="Y180"/>
  <c r="Z180"/>
  <c r="AA180"/>
  <c r="AB180"/>
  <c r="AC180"/>
  <c r="AD180"/>
  <c r="AE180"/>
  <c r="AF180"/>
  <c r="AG180"/>
  <c r="AH180"/>
  <c r="AI180"/>
  <c r="U181"/>
  <c r="V181"/>
  <c r="W181"/>
  <c r="X181"/>
  <c r="Y181"/>
  <c r="Z181"/>
  <c r="AA181"/>
  <c r="AB181"/>
  <c r="AC181"/>
  <c r="AD181"/>
  <c r="AE181"/>
  <c r="AF181"/>
  <c r="AG181"/>
  <c r="AH181"/>
  <c r="AI181"/>
  <c r="U182"/>
  <c r="V182"/>
  <c r="W182"/>
  <c r="X182"/>
  <c r="Y182"/>
  <c r="Z182"/>
  <c r="AA182"/>
  <c r="AB182"/>
  <c r="AC182"/>
  <c r="AD182"/>
  <c r="AE182"/>
  <c r="AF182"/>
  <c r="AG182"/>
  <c r="AH182"/>
  <c r="AI182"/>
  <c r="U183"/>
  <c r="V183"/>
  <c r="W183"/>
  <c r="X183"/>
  <c r="Y183"/>
  <c r="Z183"/>
  <c r="AA183"/>
  <c r="AB183"/>
  <c r="AC183"/>
  <c r="AD183"/>
  <c r="AE183"/>
  <c r="AF183"/>
  <c r="AG183"/>
  <c r="AH183"/>
  <c r="AI183"/>
  <c r="U184"/>
  <c r="V184"/>
  <c r="W184"/>
  <c r="X184"/>
  <c r="Y184"/>
  <c r="Z184"/>
  <c r="AA184"/>
  <c r="AB184"/>
  <c r="AC184"/>
  <c r="AD184"/>
  <c r="AE184"/>
  <c r="AF184"/>
  <c r="AG184"/>
  <c r="AH184"/>
  <c r="AI184"/>
  <c r="U185"/>
  <c r="V185"/>
  <c r="W185"/>
  <c r="X185"/>
  <c r="Y185"/>
  <c r="Z185"/>
  <c r="AA185"/>
  <c r="AB185"/>
  <c r="AC185"/>
  <c r="AD185"/>
  <c r="AE185"/>
  <c r="AF185"/>
  <c r="AG185"/>
  <c r="AH185"/>
  <c r="AI185"/>
  <c r="U186"/>
  <c r="V186"/>
  <c r="W186"/>
  <c r="X186"/>
  <c r="Y186"/>
  <c r="Z186"/>
  <c r="AA186"/>
  <c r="AB186"/>
  <c r="AC186"/>
  <c r="AD186"/>
  <c r="AE186"/>
  <c r="AF186"/>
  <c r="AG186"/>
  <c r="AH186"/>
  <c r="AI186"/>
  <c r="U187"/>
  <c r="V187"/>
  <c r="W187"/>
  <c r="X187"/>
  <c r="Y187"/>
  <c r="Z187"/>
  <c r="AA187"/>
  <c r="AB187"/>
  <c r="AC187"/>
  <c r="AD187"/>
  <c r="AE187"/>
  <c r="AF187"/>
  <c r="AG187"/>
  <c r="AH187"/>
  <c r="AI187"/>
  <c r="U188"/>
  <c r="V188"/>
  <c r="W188"/>
  <c r="X188"/>
  <c r="Y188"/>
  <c r="Z188"/>
  <c r="AA188"/>
  <c r="AB188"/>
  <c r="AC188"/>
  <c r="AD188"/>
  <c r="AE188"/>
  <c r="AF188"/>
  <c r="AG188"/>
  <c r="AH188"/>
  <c r="AI188"/>
  <c r="U189"/>
  <c r="V189"/>
  <c r="W189"/>
  <c r="X189"/>
  <c r="Y189"/>
  <c r="Z189"/>
  <c r="AA189"/>
  <c r="AB189"/>
  <c r="AC189"/>
  <c r="AD189"/>
  <c r="AE189"/>
  <c r="AF189"/>
  <c r="AG189"/>
  <c r="AH189"/>
  <c r="AI189"/>
  <c r="U190"/>
  <c r="V190"/>
  <c r="W190"/>
  <c r="X190"/>
  <c r="Y190"/>
  <c r="Z190"/>
  <c r="AA190"/>
  <c r="AB190"/>
  <c r="AC190"/>
  <c r="AD190"/>
  <c r="AE190"/>
  <c r="AF190"/>
  <c r="AG190"/>
  <c r="AH190"/>
  <c r="AI190"/>
  <c r="U191"/>
  <c r="V191"/>
  <c r="W191"/>
  <c r="X191"/>
  <c r="Y191"/>
  <c r="Z191"/>
  <c r="AA191"/>
  <c r="AB191"/>
  <c r="AC191"/>
  <c r="AD191"/>
  <c r="AE191"/>
  <c r="AF191"/>
  <c r="AG191"/>
  <c r="AH191"/>
  <c r="AI191"/>
  <c r="U192"/>
  <c r="V192"/>
  <c r="W192"/>
  <c r="X192"/>
  <c r="Y192"/>
  <c r="Z192"/>
  <c r="AA192"/>
  <c r="AB192"/>
  <c r="AC192"/>
  <c r="AD192"/>
  <c r="AE192"/>
  <c r="AF192"/>
  <c r="AG192"/>
  <c r="AH192"/>
  <c r="AI192"/>
  <c r="U193"/>
  <c r="V193"/>
  <c r="W193"/>
  <c r="X193"/>
  <c r="Y193"/>
  <c r="Z193"/>
  <c r="AA193"/>
  <c r="AB193"/>
  <c r="AC193"/>
  <c r="AD193"/>
  <c r="AE193"/>
  <c r="AF193"/>
  <c r="AG193"/>
  <c r="AH193"/>
  <c r="AI193"/>
  <c r="U194"/>
  <c r="V194"/>
  <c r="W194"/>
  <c r="X194"/>
  <c r="Y194"/>
  <c r="Z194"/>
  <c r="AA194"/>
  <c r="AB194"/>
  <c r="AC194"/>
  <c r="AD194"/>
  <c r="AE194"/>
  <c r="AF194"/>
  <c r="AG194"/>
  <c r="AH194"/>
  <c r="AI194"/>
  <c r="U195"/>
  <c r="V195"/>
  <c r="W195"/>
  <c r="X195"/>
  <c r="Y195"/>
  <c r="Z195"/>
  <c r="AA195"/>
  <c r="AB195"/>
  <c r="AC195"/>
  <c r="AD195"/>
  <c r="AE195"/>
  <c r="AF195"/>
  <c r="AG195"/>
  <c r="AH195"/>
  <c r="AI195"/>
  <c r="U196"/>
  <c r="V196"/>
  <c r="W196"/>
  <c r="X196"/>
  <c r="Y196"/>
  <c r="Z196"/>
  <c r="AA196"/>
  <c r="AB196"/>
  <c r="AC196"/>
  <c r="AD196"/>
  <c r="AE196"/>
  <c r="AF196"/>
  <c r="AG196"/>
  <c r="AH196"/>
  <c r="AI196"/>
  <c r="U197"/>
  <c r="V197"/>
  <c r="W197"/>
  <c r="X197"/>
  <c r="Y197"/>
  <c r="Z197"/>
  <c r="AA197"/>
  <c r="AB197"/>
  <c r="AC197"/>
  <c r="AD197"/>
  <c r="AE197"/>
  <c r="AF197"/>
  <c r="AG197"/>
  <c r="AH197"/>
  <c r="AI197"/>
  <c r="U198"/>
  <c r="V198"/>
  <c r="W198"/>
  <c r="X198"/>
  <c r="Y198"/>
  <c r="Z198"/>
  <c r="AA198"/>
  <c r="AB198"/>
  <c r="AC198"/>
  <c r="AD198"/>
  <c r="AE198"/>
  <c r="AF198"/>
  <c r="AG198"/>
  <c r="AH198"/>
  <c r="AI198"/>
  <c r="U199"/>
  <c r="V199"/>
  <c r="W199"/>
  <c r="X199"/>
  <c r="Y199"/>
  <c r="Z199"/>
  <c r="AA199"/>
  <c r="AB199"/>
  <c r="AC199"/>
  <c r="AD199"/>
  <c r="AE199"/>
  <c r="AF199"/>
  <c r="AG199"/>
  <c r="AH199"/>
  <c r="AI199"/>
  <c r="U200"/>
  <c r="V200"/>
  <c r="W200"/>
  <c r="X200"/>
  <c r="Y200"/>
  <c r="Z200"/>
  <c r="AA200"/>
  <c r="AB200"/>
  <c r="AC200"/>
  <c r="AD200"/>
  <c r="AE200"/>
  <c r="AF200"/>
  <c r="AG200"/>
  <c r="AH200"/>
  <c r="AI200"/>
  <c r="U201"/>
  <c r="V201"/>
  <c r="W201"/>
  <c r="X201"/>
  <c r="Y201"/>
  <c r="Z201"/>
  <c r="AA201"/>
  <c r="AB201"/>
  <c r="AC201"/>
  <c r="AD201"/>
  <c r="AE201"/>
  <c r="AF201"/>
  <c r="AG201"/>
  <c r="AH201"/>
  <c r="AI201"/>
  <c r="U202"/>
  <c r="V202"/>
  <c r="W202"/>
  <c r="X202"/>
  <c r="Y202"/>
  <c r="Z202"/>
  <c r="AA202"/>
  <c r="AB202"/>
  <c r="AC202"/>
  <c r="AD202"/>
  <c r="AE202"/>
  <c r="AF202"/>
  <c r="AG202"/>
  <c r="AH202"/>
  <c r="AI202"/>
  <c r="U203"/>
  <c r="V203"/>
  <c r="W203"/>
  <c r="X203"/>
  <c r="Y203"/>
  <c r="Z203"/>
  <c r="AA203"/>
  <c r="AB203"/>
  <c r="AC203"/>
  <c r="AD203"/>
  <c r="AE203"/>
  <c r="AF203"/>
  <c r="AG203"/>
  <c r="AH203"/>
  <c r="AI203"/>
  <c r="U204"/>
  <c r="V204"/>
  <c r="W204"/>
  <c r="X204"/>
  <c r="Y204"/>
  <c r="Z204"/>
  <c r="AA204"/>
  <c r="AB204"/>
  <c r="AC204"/>
  <c r="AD204"/>
  <c r="AE204"/>
  <c r="AF204"/>
  <c r="AG204"/>
  <c r="AH204"/>
  <c r="AI204"/>
  <c r="U205"/>
  <c r="V205"/>
  <c r="W205"/>
  <c r="X205"/>
  <c r="Y205"/>
  <c r="Z205"/>
  <c r="AA205"/>
  <c r="AB205"/>
  <c r="AC205"/>
  <c r="AD205"/>
  <c r="AE205"/>
  <c r="AF205"/>
  <c r="AG205"/>
  <c r="AH205"/>
  <c r="AI205"/>
  <c r="U206"/>
  <c r="V206"/>
  <c r="W206"/>
  <c r="X206"/>
  <c r="Y206"/>
  <c r="Z206"/>
  <c r="AA206"/>
  <c r="AB206"/>
  <c r="AC206"/>
  <c r="AD206"/>
  <c r="AE206"/>
  <c r="AF206"/>
  <c r="AG206"/>
  <c r="AH206"/>
  <c r="AI206"/>
  <c r="U207"/>
  <c r="V207"/>
  <c r="W207"/>
  <c r="X207"/>
  <c r="Y207"/>
  <c r="Z207"/>
  <c r="AA207"/>
  <c r="AB207"/>
  <c r="AC207"/>
  <c r="AD207"/>
  <c r="AE207"/>
  <c r="AF207"/>
  <c r="AG207"/>
  <c r="AH207"/>
  <c r="AI207"/>
  <c r="U208"/>
  <c r="V208"/>
  <c r="W208"/>
  <c r="X208"/>
  <c r="Y208"/>
  <c r="Z208"/>
  <c r="AA208"/>
  <c r="AB208"/>
  <c r="AC208"/>
  <c r="AD208"/>
  <c r="AE208"/>
  <c r="AF208"/>
  <c r="AG208"/>
  <c r="AH208"/>
  <c r="AI208"/>
  <c r="U209"/>
  <c r="V209"/>
  <c r="W209"/>
  <c r="X209"/>
  <c r="Y209"/>
  <c r="Z209"/>
  <c r="AA209"/>
  <c r="AB209"/>
  <c r="AC209"/>
  <c r="AD209"/>
  <c r="AE209"/>
  <c r="AF209"/>
  <c r="AG209"/>
  <c r="AH209"/>
  <c r="AI209"/>
  <c r="U210"/>
  <c r="V210"/>
  <c r="W210"/>
  <c r="X210"/>
  <c r="Y210"/>
  <c r="Z210"/>
  <c r="AA210"/>
  <c r="AB210"/>
  <c r="AC210"/>
  <c r="AD210"/>
  <c r="AE210"/>
  <c r="AF210"/>
  <c r="AG210"/>
  <c r="AH210"/>
  <c r="AI210"/>
  <c r="U211"/>
  <c r="V211"/>
  <c r="W211"/>
  <c r="X211"/>
  <c r="Y211"/>
  <c r="Z211"/>
  <c r="AA211"/>
  <c r="AB211"/>
  <c r="AC211"/>
  <c r="AD211"/>
  <c r="AE211"/>
  <c r="AF211"/>
  <c r="AG211"/>
  <c r="AH211"/>
  <c r="AI211"/>
  <c r="U212"/>
  <c r="V212"/>
  <c r="W212"/>
  <c r="X212"/>
  <c r="Y212"/>
  <c r="Z212"/>
  <c r="AA212"/>
  <c r="AB212"/>
  <c r="AC212"/>
  <c r="AD212"/>
  <c r="AE212"/>
  <c r="AF212"/>
  <c r="AG212"/>
  <c r="AH212"/>
  <c r="AI212"/>
  <c r="U213"/>
  <c r="V213"/>
  <c r="W213"/>
  <c r="X213"/>
  <c r="Y213"/>
  <c r="Z213"/>
  <c r="AA213"/>
  <c r="AB213"/>
  <c r="AC213"/>
  <c r="AD213"/>
  <c r="AE213"/>
  <c r="AF213"/>
  <c r="AG213"/>
  <c r="AH213"/>
  <c r="AI213"/>
  <c r="U214"/>
  <c r="V214"/>
  <c r="W214"/>
  <c r="X214"/>
  <c r="Y214"/>
  <c r="Z214"/>
  <c r="AA214"/>
  <c r="AB214"/>
  <c r="AC214"/>
  <c r="AD214"/>
  <c r="AE214"/>
  <c r="AF214"/>
  <c r="AG214"/>
  <c r="AH214"/>
  <c r="AI214"/>
  <c r="U215"/>
  <c r="V215"/>
  <c r="W215"/>
  <c r="X215"/>
  <c r="Y215"/>
  <c r="Z215"/>
  <c r="AA215"/>
  <c r="AB215"/>
  <c r="AC215"/>
  <c r="AD215"/>
  <c r="AE215"/>
  <c r="AF215"/>
  <c r="AG215"/>
  <c r="AH215"/>
  <c r="AI215"/>
  <c r="U216"/>
  <c r="V216"/>
  <c r="W216"/>
  <c r="X216"/>
  <c r="Y216"/>
  <c r="Z216"/>
  <c r="AA216"/>
  <c r="AB216"/>
  <c r="AC216"/>
  <c r="AD216"/>
  <c r="AE216"/>
  <c r="AF216"/>
  <c r="AG216"/>
  <c r="AH216"/>
  <c r="AI216"/>
  <c r="U217"/>
  <c r="V217"/>
  <c r="W217"/>
  <c r="X217"/>
  <c r="Y217"/>
  <c r="Z217"/>
  <c r="AA217"/>
  <c r="AB217"/>
  <c r="AC217"/>
  <c r="AD217"/>
  <c r="AE217"/>
  <c r="AF217"/>
  <c r="AG217"/>
  <c r="AH217"/>
  <c r="AI217"/>
  <c r="U218"/>
  <c r="V218"/>
  <c r="W218"/>
  <c r="X218"/>
  <c r="Y218"/>
  <c r="Z218"/>
  <c r="AA218"/>
  <c r="AB218"/>
  <c r="AC218"/>
  <c r="AD218"/>
  <c r="AE218"/>
  <c r="AF218"/>
  <c r="AG218"/>
  <c r="AH218"/>
  <c r="AI218"/>
  <c r="U219"/>
  <c r="V219"/>
  <c r="W219"/>
  <c r="X219"/>
  <c r="Y219"/>
  <c r="Z219"/>
  <c r="AA219"/>
  <c r="AB219"/>
  <c r="AC219"/>
  <c r="AD219"/>
  <c r="AE219"/>
  <c r="AF219"/>
  <c r="AG219"/>
  <c r="AH219"/>
  <c r="AI219"/>
  <c r="U220"/>
  <c r="V220"/>
  <c r="W220"/>
  <c r="X220"/>
  <c r="Y220"/>
  <c r="Z220"/>
  <c r="AA220"/>
  <c r="AB220"/>
  <c r="AC220"/>
  <c r="AD220"/>
  <c r="AE220"/>
  <c r="AF220"/>
  <c r="AG220"/>
  <c r="AH220"/>
  <c r="AI220"/>
  <c r="U221"/>
  <c r="V221"/>
  <c r="W221"/>
  <c r="X221"/>
  <c r="Y221"/>
  <c r="Z221"/>
  <c r="AA221"/>
  <c r="AB221"/>
  <c r="AC221"/>
  <c r="AD221"/>
  <c r="AE221"/>
  <c r="AF221"/>
  <c r="AG221"/>
  <c r="AH221"/>
  <c r="AI221"/>
  <c r="U222"/>
  <c r="V222"/>
  <c r="W222"/>
  <c r="X222"/>
  <c r="Y222"/>
  <c r="Z222"/>
  <c r="AA222"/>
  <c r="AB222"/>
  <c r="AC222"/>
  <c r="AD222"/>
  <c r="AE222"/>
  <c r="AF222"/>
  <c r="AG222"/>
  <c r="AH222"/>
  <c r="AI222"/>
  <c r="U223"/>
  <c r="V223"/>
  <c r="W223"/>
  <c r="X223"/>
  <c r="Y223"/>
  <c r="Z223"/>
  <c r="AA223"/>
  <c r="AB223"/>
  <c r="AC223"/>
  <c r="AD223"/>
  <c r="AE223"/>
  <c r="AF223"/>
  <c r="AG223"/>
  <c r="AH223"/>
  <c r="AI223"/>
  <c r="U224"/>
  <c r="V224"/>
  <c r="W224"/>
  <c r="X224"/>
  <c r="Y224"/>
  <c r="Z224"/>
  <c r="AA224"/>
  <c r="AB224"/>
  <c r="AC224"/>
  <c r="AD224"/>
  <c r="AE224"/>
  <c r="AF224"/>
  <c r="AG224"/>
  <c r="AH224"/>
  <c r="AI224"/>
  <c r="U225"/>
  <c r="V225"/>
  <c r="W225"/>
  <c r="X225"/>
  <c r="Y225"/>
  <c r="Z225"/>
  <c r="AA225"/>
  <c r="AB225"/>
  <c r="AC225"/>
  <c r="AD225"/>
  <c r="AE225"/>
  <c r="AF225"/>
  <c r="AG225"/>
  <c r="AH225"/>
  <c r="AI225"/>
  <c r="U226"/>
  <c r="V226"/>
  <c r="W226"/>
  <c r="X226"/>
  <c r="Y226"/>
  <c r="Z226"/>
  <c r="AA226"/>
  <c r="AB226"/>
  <c r="AC226"/>
  <c r="AD226"/>
  <c r="AE226"/>
  <c r="AF226"/>
  <c r="AG226"/>
  <c r="AH226"/>
  <c r="AI226"/>
  <c r="U227"/>
  <c r="V227"/>
  <c r="W227"/>
  <c r="X227"/>
  <c r="Y227"/>
  <c r="Z227"/>
  <c r="AA227"/>
  <c r="AB227"/>
  <c r="AC227"/>
  <c r="AD227"/>
  <c r="AE227"/>
  <c r="AF227"/>
  <c r="AG227"/>
  <c r="AH227"/>
  <c r="AI227"/>
  <c r="U228"/>
  <c r="V228"/>
  <c r="W228"/>
  <c r="X228"/>
  <c r="Y228"/>
  <c r="Z228"/>
  <c r="AA228"/>
  <c r="AB228"/>
  <c r="AC228"/>
  <c r="AD228"/>
  <c r="AE228"/>
  <c r="AF228"/>
  <c r="AG228"/>
  <c r="AH228"/>
  <c r="AI228"/>
  <c r="U229"/>
  <c r="V229"/>
  <c r="W229"/>
  <c r="X229"/>
  <c r="Y229"/>
  <c r="Z229"/>
  <c r="AA229"/>
  <c r="AB229"/>
  <c r="AC229"/>
  <c r="AD229"/>
  <c r="AE229"/>
  <c r="AF229"/>
  <c r="AG229"/>
  <c r="AH229"/>
  <c r="AI229"/>
  <c r="U230"/>
  <c r="V230"/>
  <c r="W230"/>
  <c r="X230"/>
  <c r="Y230"/>
  <c r="Z230"/>
  <c r="AA230"/>
  <c r="AB230"/>
  <c r="AC230"/>
  <c r="AD230"/>
  <c r="AE230"/>
  <c r="AF230"/>
  <c r="AG230"/>
  <c r="AH230"/>
  <c r="AI230"/>
  <c r="U231"/>
  <c r="V231"/>
  <c r="W231"/>
  <c r="X231"/>
  <c r="Y231"/>
  <c r="Z231"/>
  <c r="AA231"/>
  <c r="AB231"/>
  <c r="AC231"/>
  <c r="AD231"/>
  <c r="AE231"/>
  <c r="AF231"/>
  <c r="AG231"/>
  <c r="AH231"/>
  <c r="AI231"/>
  <c r="U232"/>
  <c r="V232"/>
  <c r="W232"/>
  <c r="X232"/>
  <c r="Y232"/>
  <c r="Z232"/>
  <c r="AA232"/>
  <c r="AB232"/>
  <c r="AC232"/>
  <c r="AD232"/>
  <c r="AE232"/>
  <c r="AF232"/>
  <c r="AG232"/>
  <c r="AH232"/>
  <c r="AI232"/>
  <c r="U233"/>
  <c r="V233"/>
  <c r="W233"/>
  <c r="X233"/>
  <c r="Y233"/>
  <c r="Z233"/>
  <c r="AA233"/>
  <c r="AB233"/>
  <c r="AC233"/>
  <c r="AD233"/>
  <c r="AE233"/>
  <c r="AF233"/>
  <c r="AG233"/>
  <c r="AH233"/>
  <c r="AI233"/>
  <c r="U234"/>
  <c r="V234"/>
  <c r="W234"/>
  <c r="X234"/>
  <c r="Y234"/>
  <c r="Z234"/>
  <c r="AA234"/>
  <c r="AB234"/>
  <c r="AC234"/>
  <c r="AD234"/>
  <c r="AE234"/>
  <c r="AF234"/>
  <c r="AG234"/>
  <c r="AH234"/>
  <c r="AI234"/>
  <c r="U235"/>
  <c r="V235"/>
  <c r="W235"/>
  <c r="X235"/>
  <c r="Y235"/>
  <c r="Z235"/>
  <c r="AA235"/>
  <c r="AB235"/>
  <c r="AC235"/>
  <c r="AD235"/>
  <c r="AE235"/>
  <c r="AF235"/>
  <c r="AG235"/>
  <c r="AH235"/>
  <c r="AI235"/>
  <c r="U236"/>
  <c r="V236"/>
  <c r="W236"/>
  <c r="X236"/>
  <c r="Y236"/>
  <c r="Z236"/>
  <c r="AA236"/>
  <c r="AB236"/>
  <c r="AC236"/>
  <c r="AD236"/>
  <c r="AE236"/>
  <c r="AF236"/>
  <c r="AG236"/>
  <c r="AH236"/>
  <c r="AI236"/>
  <c r="U237"/>
  <c r="V237"/>
  <c r="W237"/>
  <c r="X237"/>
  <c r="Y237"/>
  <c r="Z237"/>
  <c r="AA237"/>
  <c r="AB237"/>
  <c r="AC237"/>
  <c r="AD237"/>
  <c r="AE237"/>
  <c r="AF237"/>
  <c r="AG237"/>
  <c r="AH237"/>
  <c r="AI237"/>
  <c r="U238"/>
  <c r="V238"/>
  <c r="W238"/>
  <c r="X238"/>
  <c r="Y238"/>
  <c r="Z238"/>
  <c r="AA238"/>
  <c r="AB238"/>
  <c r="AC238"/>
  <c r="AD238"/>
  <c r="AE238"/>
  <c r="AF238"/>
  <c r="AG238"/>
  <c r="AH238"/>
  <c r="AI238"/>
  <c r="U239"/>
  <c r="V239"/>
  <c r="W239"/>
  <c r="X239"/>
  <c r="Y239"/>
  <c r="Z239"/>
  <c r="AA239"/>
  <c r="AB239"/>
  <c r="AC239"/>
  <c r="AD239"/>
  <c r="AE239"/>
  <c r="AF239"/>
  <c r="AG239"/>
  <c r="AH239"/>
  <c r="AI239"/>
  <c r="U240"/>
  <c r="V240"/>
  <c r="W240"/>
  <c r="X240"/>
  <c r="Y240"/>
  <c r="Z240"/>
  <c r="AA240"/>
  <c r="AB240"/>
  <c r="AC240"/>
  <c r="AD240"/>
  <c r="AE240"/>
  <c r="AF240"/>
  <c r="AG240"/>
  <c r="AH240"/>
  <c r="AI240"/>
  <c r="U241"/>
  <c r="V241"/>
  <c r="W241"/>
  <c r="X241"/>
  <c r="Y241"/>
  <c r="Z241"/>
  <c r="AA241"/>
  <c r="AB241"/>
  <c r="AC241"/>
  <c r="AD241"/>
  <c r="AE241"/>
  <c r="AF241"/>
  <c r="AG241"/>
  <c r="AH241"/>
  <c r="AI241"/>
  <c r="U242"/>
  <c r="V242"/>
  <c r="W242"/>
  <c r="X242"/>
  <c r="Y242"/>
  <c r="Z242"/>
  <c r="AA242"/>
  <c r="AB242"/>
  <c r="AC242"/>
  <c r="AD242"/>
  <c r="AE242"/>
  <c r="AF242"/>
  <c r="AG242"/>
  <c r="AH242"/>
  <c r="AI242"/>
  <c r="U243"/>
  <c r="V243"/>
  <c r="W243"/>
  <c r="X243"/>
  <c r="Y243"/>
  <c r="Z243"/>
  <c r="AA243"/>
  <c r="AB243"/>
  <c r="AC243"/>
  <c r="AD243"/>
  <c r="AE243"/>
  <c r="AF243"/>
  <c r="AG243"/>
  <c r="AH243"/>
  <c r="AI243"/>
  <c r="U244"/>
  <c r="V244"/>
  <c r="W244"/>
  <c r="X244"/>
  <c r="Y244"/>
  <c r="Z244"/>
  <c r="AA244"/>
  <c r="AB244"/>
  <c r="AC244"/>
  <c r="AD244"/>
  <c r="AE244"/>
  <c r="AF244"/>
  <c r="AG244"/>
  <c r="AH244"/>
  <c r="AI244"/>
  <c r="U245"/>
  <c r="V245"/>
  <c r="W245"/>
  <c r="X245"/>
  <c r="Y245"/>
  <c r="Z245"/>
  <c r="AA245"/>
  <c r="AB245"/>
  <c r="AC245"/>
  <c r="AD245"/>
  <c r="AE245"/>
  <c r="AF245"/>
  <c r="AG245"/>
  <c r="AH245"/>
  <c r="AI245"/>
  <c r="U246"/>
  <c r="V246"/>
  <c r="W246"/>
  <c r="X246"/>
  <c r="Y246"/>
  <c r="Z246"/>
  <c r="AA246"/>
  <c r="AB246"/>
  <c r="AC246"/>
  <c r="AD246"/>
  <c r="AE246"/>
  <c r="AF246"/>
  <c r="AG246"/>
  <c r="AH246"/>
  <c r="AI246"/>
  <c r="U247"/>
  <c r="V247"/>
  <c r="W247"/>
  <c r="X247"/>
  <c r="Y247"/>
  <c r="Z247"/>
  <c r="AA247"/>
  <c r="AB247"/>
  <c r="AC247"/>
  <c r="AD247"/>
  <c r="AE247"/>
  <c r="AF247"/>
  <c r="AG247"/>
  <c r="AH247"/>
  <c r="AI247"/>
  <c r="U248"/>
  <c r="V248"/>
  <c r="W248"/>
  <c r="X248"/>
  <c r="Y248"/>
  <c r="Z248"/>
  <c r="AA248"/>
  <c r="AB248"/>
  <c r="AC248"/>
  <c r="AD248"/>
  <c r="AE248"/>
  <c r="AF248"/>
  <c r="AG248"/>
  <c r="AH248"/>
  <c r="AI248"/>
  <c r="U249"/>
  <c r="V249"/>
  <c r="W249"/>
  <c r="X249"/>
  <c r="Y249"/>
  <c r="Z249"/>
  <c r="AA249"/>
  <c r="AB249"/>
  <c r="AC249"/>
  <c r="AD249"/>
  <c r="AE249"/>
  <c r="AF249"/>
  <c r="AG249"/>
  <c r="AH249"/>
  <c r="AI249"/>
  <c r="U250"/>
  <c r="V250"/>
  <c r="W250"/>
  <c r="X250"/>
  <c r="Y250"/>
  <c r="Z250"/>
  <c r="AA250"/>
  <c r="AB250"/>
  <c r="AC250"/>
  <c r="AD250"/>
  <c r="AE250"/>
  <c r="AF250"/>
  <c r="AG250"/>
  <c r="AH250"/>
  <c r="AI250"/>
  <c r="U251"/>
  <c r="V251"/>
  <c r="W251"/>
  <c r="X251"/>
  <c r="Y251"/>
  <c r="Z251"/>
  <c r="AA251"/>
  <c r="AB251"/>
  <c r="AC251"/>
  <c r="AD251"/>
  <c r="AE251"/>
  <c r="AF251"/>
  <c r="AG251"/>
  <c r="AH251"/>
  <c r="AI251"/>
  <c r="U252"/>
  <c r="V252"/>
  <c r="W252"/>
  <c r="X252"/>
  <c r="Y252"/>
  <c r="Z252"/>
  <c r="AA252"/>
  <c r="AB252"/>
  <c r="AC252"/>
  <c r="AD252"/>
  <c r="AE252"/>
  <c r="AF252"/>
  <c r="AG252"/>
  <c r="AH252"/>
  <c r="AI252"/>
  <c r="U253"/>
  <c r="V253"/>
  <c r="W253"/>
  <c r="X253"/>
  <c r="Y253"/>
  <c r="Z253"/>
  <c r="AA253"/>
  <c r="AB253"/>
  <c r="AC253"/>
  <c r="AD253"/>
  <c r="AE253"/>
  <c r="AF253"/>
  <c r="AG253"/>
  <c r="AH253"/>
  <c r="AI253"/>
  <c r="U254"/>
  <c r="V254"/>
  <c r="W254"/>
  <c r="X254"/>
  <c r="Y254"/>
  <c r="Z254"/>
  <c r="AA254"/>
  <c r="AB254"/>
  <c r="AC254"/>
  <c r="AD254"/>
  <c r="AE254"/>
  <c r="AF254"/>
  <c r="AG254"/>
  <c r="AH254"/>
  <c r="AI254"/>
  <c r="U255"/>
  <c r="V255"/>
  <c r="W255"/>
  <c r="X255"/>
  <c r="Y255"/>
  <c r="Z255"/>
  <c r="AA255"/>
  <c r="AB255"/>
  <c r="AC255"/>
  <c r="AD255"/>
  <c r="AE255"/>
  <c r="AF255"/>
  <c r="AG255"/>
  <c r="AH255"/>
  <c r="AI255"/>
  <c r="U256"/>
  <c r="V256"/>
  <c r="W256"/>
  <c r="X256"/>
  <c r="Y256"/>
  <c r="Z256"/>
  <c r="AA256"/>
  <c r="AB256"/>
  <c r="AC256"/>
  <c r="AD256"/>
  <c r="AE256"/>
  <c r="AF256"/>
  <c r="AG256"/>
  <c r="AH256"/>
  <c r="AI256"/>
  <c r="U257"/>
  <c r="V257"/>
  <c r="W257"/>
  <c r="X257"/>
  <c r="Y257"/>
  <c r="Z257"/>
  <c r="AA257"/>
  <c r="AB257"/>
  <c r="AC257"/>
  <c r="AD257"/>
  <c r="AE257"/>
  <c r="AF257"/>
  <c r="AG257"/>
  <c r="AH257"/>
  <c r="AI257"/>
  <c r="U258"/>
  <c r="V258"/>
  <c r="W258"/>
  <c r="X258"/>
  <c r="Y258"/>
  <c r="Z258"/>
  <c r="AA258"/>
  <c r="AB258"/>
  <c r="AC258"/>
  <c r="AD258"/>
  <c r="AE258"/>
  <c r="AF258"/>
  <c r="AG258"/>
  <c r="AH258"/>
  <c r="AI258"/>
  <c r="U259"/>
  <c r="V259"/>
  <c r="W259"/>
  <c r="X259"/>
  <c r="Y259"/>
  <c r="Z259"/>
  <c r="AA259"/>
  <c r="AB259"/>
  <c r="AC259"/>
  <c r="AD259"/>
  <c r="AE259"/>
  <c r="AF259"/>
  <c r="AG259"/>
  <c r="AH259"/>
  <c r="AI259"/>
  <c r="U260"/>
  <c r="V260"/>
  <c r="W260"/>
  <c r="X260"/>
  <c r="Y260"/>
  <c r="Z260"/>
  <c r="AA260"/>
  <c r="AB260"/>
  <c r="AC260"/>
  <c r="AD260"/>
  <c r="AE260"/>
  <c r="AF260"/>
  <c r="AG260"/>
  <c r="AH260"/>
  <c r="AI260"/>
  <c r="U261"/>
  <c r="V261"/>
  <c r="W261"/>
  <c r="X261"/>
  <c r="Y261"/>
  <c r="Z261"/>
  <c r="AA261"/>
  <c r="AB261"/>
  <c r="AC261"/>
  <c r="AD261"/>
  <c r="AE261"/>
  <c r="AF261"/>
  <c r="AG261"/>
  <c r="AH261"/>
  <c r="AI261"/>
  <c r="U262"/>
  <c r="V262"/>
  <c r="W262"/>
  <c r="X262"/>
  <c r="Y262"/>
  <c r="Z262"/>
  <c r="AA262"/>
  <c r="AB262"/>
  <c r="AC262"/>
  <c r="AD262"/>
  <c r="AE262"/>
  <c r="AF262"/>
  <c r="AG262"/>
  <c r="AH262"/>
  <c r="AI262"/>
  <c r="U263"/>
  <c r="V263"/>
  <c r="W263"/>
  <c r="X263"/>
  <c r="Y263"/>
  <c r="Z263"/>
  <c r="AA263"/>
  <c r="AB263"/>
  <c r="AC263"/>
  <c r="AD263"/>
  <c r="AE263"/>
  <c r="AF263"/>
  <c r="AG263"/>
  <c r="AH263"/>
  <c r="AI263"/>
  <c r="U264"/>
  <c r="V264"/>
  <c r="W264"/>
  <c r="X264"/>
  <c r="Y264"/>
  <c r="Z264"/>
  <c r="AA264"/>
  <c r="AB264"/>
  <c r="AC264"/>
  <c r="AD264"/>
  <c r="AE264"/>
  <c r="AF264"/>
  <c r="AG264"/>
  <c r="AH264"/>
  <c r="AI264"/>
  <c r="U265"/>
  <c r="V265"/>
  <c r="W265"/>
  <c r="X265"/>
  <c r="Y265"/>
  <c r="Z265"/>
  <c r="AA265"/>
  <c r="AB265"/>
  <c r="AC265"/>
  <c r="AD265"/>
  <c r="AE265"/>
  <c r="AF265"/>
  <c r="AG265"/>
  <c r="AH265"/>
  <c r="AI265"/>
  <c r="U266"/>
  <c r="V266"/>
  <c r="W266"/>
  <c r="X266"/>
  <c r="Y266"/>
  <c r="Z266"/>
  <c r="AA266"/>
  <c r="AB266"/>
  <c r="AC266"/>
  <c r="AD266"/>
  <c r="AE266"/>
  <c r="AF266"/>
  <c r="AG266"/>
  <c r="AH266"/>
  <c r="AI266"/>
  <c r="U267"/>
  <c r="V267"/>
  <c r="W267"/>
  <c r="X267"/>
  <c r="Y267"/>
  <c r="Z267"/>
  <c r="AA267"/>
  <c r="AB267"/>
  <c r="AC267"/>
  <c r="AD267"/>
  <c r="AE267"/>
  <c r="AF267"/>
  <c r="AG267"/>
  <c r="AH267"/>
  <c r="AI267"/>
  <c r="U268"/>
  <c r="V268"/>
  <c r="W268"/>
  <c r="X268"/>
  <c r="Y268"/>
  <c r="Z268"/>
  <c r="AA268"/>
  <c r="AB268"/>
  <c r="AC268"/>
  <c r="AD268"/>
  <c r="AE268"/>
  <c r="AF268"/>
  <c r="AG268"/>
  <c r="AH268"/>
  <c r="AI268"/>
  <c r="U269"/>
  <c r="V269"/>
  <c r="W269"/>
  <c r="X269"/>
  <c r="Y269"/>
  <c r="Z269"/>
  <c r="AA269"/>
  <c r="AB269"/>
  <c r="AC269"/>
  <c r="AD269"/>
  <c r="AE269"/>
  <c r="AF269"/>
  <c r="AG269"/>
  <c r="AH269"/>
  <c r="AI269"/>
  <c r="U270"/>
  <c r="V270"/>
  <c r="W270"/>
  <c r="X270"/>
  <c r="Y270"/>
  <c r="Z270"/>
  <c r="AA270"/>
  <c r="AB270"/>
  <c r="AC270"/>
  <c r="AD270"/>
  <c r="AE270"/>
  <c r="AF270"/>
  <c r="AG270"/>
  <c r="AH270"/>
  <c r="AI270"/>
  <c r="U271"/>
  <c r="V271"/>
  <c r="W271"/>
  <c r="X271"/>
  <c r="Y271"/>
  <c r="Z271"/>
  <c r="AA271"/>
  <c r="AB271"/>
  <c r="AC271"/>
  <c r="AD271"/>
  <c r="AE271"/>
  <c r="AF271"/>
  <c r="AG271"/>
  <c r="AH271"/>
  <c r="AI271"/>
  <c r="U272"/>
  <c r="V272"/>
  <c r="W272"/>
  <c r="X272"/>
  <c r="Y272"/>
  <c r="Z272"/>
  <c r="AA272"/>
  <c r="AB272"/>
  <c r="AC272"/>
  <c r="AD272"/>
  <c r="AE272"/>
  <c r="AF272"/>
  <c r="AG272"/>
  <c r="AH272"/>
  <c r="AI272"/>
  <c r="U273"/>
  <c r="V273"/>
  <c r="W273"/>
  <c r="X273"/>
  <c r="Y273"/>
  <c r="Z273"/>
  <c r="AA273"/>
  <c r="AB273"/>
  <c r="AC273"/>
  <c r="AD273"/>
  <c r="AE273"/>
  <c r="AF273"/>
  <c r="AG273"/>
  <c r="AH273"/>
  <c r="AI273"/>
  <c r="U274"/>
  <c r="V274"/>
  <c r="W274"/>
  <c r="X274"/>
  <c r="Y274"/>
  <c r="Z274"/>
  <c r="AA274"/>
  <c r="AB274"/>
  <c r="AC274"/>
  <c r="AD274"/>
  <c r="AE274"/>
  <c r="AF274"/>
  <c r="AG274"/>
  <c r="AH274"/>
  <c r="AI274"/>
  <c r="U275"/>
  <c r="V275"/>
  <c r="W275"/>
  <c r="X275"/>
  <c r="Y275"/>
  <c r="Z275"/>
  <c r="AA275"/>
  <c r="AB275"/>
  <c r="AC275"/>
  <c r="AD275"/>
  <c r="AE275"/>
  <c r="AF275"/>
  <c r="AG275"/>
  <c r="AH275"/>
  <c r="AI275"/>
  <c r="U276"/>
  <c r="V276"/>
  <c r="W276"/>
  <c r="X276"/>
  <c r="Y276"/>
  <c r="Z276"/>
  <c r="AA276"/>
  <c r="AB276"/>
  <c r="AC276"/>
  <c r="AD276"/>
  <c r="AE276"/>
  <c r="AF276"/>
  <c r="AG276"/>
  <c r="AH276"/>
  <c r="AI276"/>
  <c r="U277"/>
  <c r="V277"/>
  <c r="W277"/>
  <c r="X277"/>
  <c r="Y277"/>
  <c r="Z277"/>
  <c r="AA277"/>
  <c r="AB277"/>
  <c r="AC277"/>
  <c r="AD277"/>
  <c r="AE277"/>
  <c r="AF277"/>
  <c r="AG277"/>
  <c r="AH277"/>
  <c r="AI277"/>
  <c r="U278"/>
  <c r="V278"/>
  <c r="W278"/>
  <c r="X278"/>
  <c r="Y278"/>
  <c r="Z278"/>
  <c r="AA278"/>
  <c r="AB278"/>
  <c r="AC278"/>
  <c r="AD278"/>
  <c r="AE278"/>
  <c r="AF278"/>
  <c r="AG278"/>
  <c r="AH278"/>
  <c r="AI278"/>
  <c r="U279"/>
  <c r="V279"/>
  <c r="W279"/>
  <c r="X279"/>
  <c r="Y279"/>
  <c r="Z279"/>
  <c r="AA279"/>
  <c r="AB279"/>
  <c r="AC279"/>
  <c r="AD279"/>
  <c r="AE279"/>
  <c r="AF279"/>
  <c r="AG279"/>
  <c r="AH279"/>
  <c r="AI279"/>
  <c r="U280"/>
  <c r="V280"/>
  <c r="W280"/>
  <c r="X280"/>
  <c r="Y280"/>
  <c r="Z280"/>
  <c r="AA280"/>
  <c r="AB280"/>
  <c r="AC280"/>
  <c r="AD280"/>
  <c r="AE280"/>
  <c r="AF280"/>
  <c r="AG280"/>
  <c r="AH280"/>
  <c r="AI280"/>
  <c r="U281"/>
  <c r="V281"/>
  <c r="W281"/>
  <c r="X281"/>
  <c r="Y281"/>
  <c r="Z281"/>
  <c r="AA281"/>
  <c r="AB281"/>
  <c r="AC281"/>
  <c r="AD281"/>
  <c r="AE281"/>
  <c r="AF281"/>
  <c r="AG281"/>
  <c r="AH281"/>
  <c r="AI281"/>
  <c r="U282"/>
  <c r="V282"/>
  <c r="W282"/>
  <c r="X282"/>
  <c r="Y282"/>
  <c r="Z282"/>
  <c r="AA282"/>
  <c r="AB282"/>
  <c r="AC282"/>
  <c r="AD282"/>
  <c r="AE282"/>
  <c r="AF282"/>
  <c r="AG282"/>
  <c r="AH282"/>
  <c r="AI282"/>
  <c r="U283"/>
  <c r="V283"/>
  <c r="W283"/>
  <c r="X283"/>
  <c r="Y283"/>
  <c r="Z283"/>
  <c r="AA283"/>
  <c r="AB283"/>
  <c r="AC283"/>
  <c r="AD283"/>
  <c r="AE283"/>
  <c r="AF283"/>
  <c r="AG283"/>
  <c r="AH283"/>
  <c r="AI283"/>
  <c r="U284"/>
  <c r="V284"/>
  <c r="W284"/>
  <c r="X284"/>
  <c r="Y284"/>
  <c r="Z284"/>
  <c r="AA284"/>
  <c r="AB284"/>
  <c r="AC284"/>
  <c r="AD284"/>
  <c r="AE284"/>
  <c r="AF284"/>
  <c r="AG284"/>
  <c r="AH284"/>
  <c r="AI284"/>
  <c r="U285"/>
  <c r="V285"/>
  <c r="W285"/>
  <c r="X285"/>
  <c r="Y285"/>
  <c r="Z285"/>
  <c r="AA285"/>
  <c r="AB285"/>
  <c r="AC285"/>
  <c r="AD285"/>
  <c r="AE285"/>
  <c r="AF285"/>
  <c r="AG285"/>
  <c r="AH285"/>
  <c r="AI285"/>
  <c r="U286"/>
  <c r="V286"/>
  <c r="W286"/>
  <c r="X286"/>
  <c r="Y286"/>
  <c r="Z286"/>
  <c r="AA286"/>
  <c r="AB286"/>
  <c r="AC286"/>
  <c r="AD286"/>
  <c r="AE286"/>
  <c r="AF286"/>
  <c r="AG286"/>
  <c r="AH286"/>
  <c r="AI286"/>
  <c r="U287"/>
  <c r="V287"/>
  <c r="W287"/>
  <c r="X287"/>
  <c r="Y287"/>
  <c r="Z287"/>
  <c r="AA287"/>
  <c r="AB287"/>
  <c r="AC287"/>
  <c r="AD287"/>
  <c r="AE287"/>
  <c r="AF287"/>
  <c r="AG287"/>
  <c r="AH287"/>
  <c r="AI287"/>
  <c r="U288"/>
  <c r="V288"/>
  <c r="W288"/>
  <c r="X288"/>
  <c r="Y288"/>
  <c r="Z288"/>
  <c r="AA288"/>
  <c r="AB288"/>
  <c r="AC288"/>
  <c r="AD288"/>
  <c r="AE288"/>
  <c r="AF288"/>
  <c r="AG288"/>
  <c r="AH288"/>
  <c r="AI288"/>
  <c r="V5"/>
  <c r="W5"/>
  <c r="X5"/>
  <c r="Y5"/>
  <c r="Z5"/>
  <c r="AA5"/>
  <c r="AB5"/>
  <c r="AC5"/>
  <c r="AD5"/>
  <c r="AE5"/>
  <c r="AF5"/>
  <c r="AG5"/>
  <c r="AH5"/>
  <c r="AI5"/>
  <c r="U5"/>
  <c r="O30"/>
  <c r="O29"/>
  <c r="O28"/>
  <c r="O27"/>
  <c r="O26"/>
  <c r="O25"/>
  <c r="O24"/>
  <c r="O23"/>
  <c r="O22"/>
  <c r="O21"/>
  <c r="O20"/>
  <c r="O19"/>
  <c r="O18"/>
  <c r="O17"/>
  <c r="O16"/>
  <c r="O15"/>
  <c r="O14"/>
  <c r="O8"/>
  <c r="O9"/>
  <c r="O10"/>
  <c r="O11"/>
  <c r="O12"/>
  <c r="O13"/>
  <c r="O7"/>
  <c r="O346" l="1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244" l="1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243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6"/>
  <c r="O5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8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4"/>
  <c r="C8" l="1"/>
  <c r="C9"/>
  <c r="C10"/>
  <c r="C11"/>
  <c r="C12"/>
  <c r="C13"/>
  <c r="C14"/>
  <c r="C15"/>
  <c r="C16"/>
  <c r="C18"/>
  <c r="C19"/>
  <c r="C20"/>
  <c r="C21"/>
  <c r="C22"/>
  <c r="C23"/>
  <c r="C25"/>
  <c r="C26"/>
  <c r="C27"/>
  <c r="C28"/>
  <c r="C29"/>
  <c r="C30"/>
  <c r="C32"/>
  <c r="C33"/>
  <c r="C34"/>
  <c r="C35"/>
  <c r="C36"/>
  <c r="C37"/>
  <c r="C39"/>
  <c r="C40"/>
  <c r="C41"/>
  <c r="C42"/>
  <c r="C43"/>
  <c r="C44"/>
  <c r="C46"/>
  <c r="C47"/>
  <c r="C48"/>
  <c r="C49"/>
  <c r="C50"/>
  <c r="C51"/>
  <c r="C53"/>
  <c r="C54"/>
  <c r="C55"/>
  <c r="C56"/>
  <c r="C57"/>
  <c r="C58"/>
  <c r="C60"/>
  <c r="C61"/>
  <c r="C62"/>
  <c r="C63"/>
  <c r="C64"/>
  <c r="C65"/>
  <c r="C67"/>
  <c r="C68"/>
  <c r="C69"/>
  <c r="C70"/>
  <c r="C71"/>
  <c r="C72"/>
  <c r="C74"/>
  <c r="C75"/>
  <c r="C76"/>
  <c r="C77"/>
  <c r="C78"/>
  <c r="C79"/>
  <c r="C81"/>
  <c r="C82"/>
  <c r="C83"/>
  <c r="C84"/>
  <c r="C85"/>
  <c r="C86"/>
  <c r="C88"/>
  <c r="C89"/>
  <c r="C90"/>
  <c r="C91"/>
  <c r="C92"/>
  <c r="C93"/>
  <c r="C95"/>
  <c r="C96"/>
  <c r="C97"/>
  <c r="C98"/>
  <c r="C99"/>
  <c r="C100"/>
  <c r="C102"/>
  <c r="C103"/>
  <c r="C104"/>
  <c r="C105"/>
  <c r="C106"/>
  <c r="C107"/>
  <c r="C109"/>
  <c r="C110"/>
  <c r="C111"/>
  <c r="C112"/>
  <c r="C113"/>
  <c r="C114"/>
  <c r="C116"/>
  <c r="C117"/>
  <c r="C118"/>
  <c r="C119"/>
  <c r="C120"/>
  <c r="C121"/>
  <c r="C123"/>
  <c r="C124"/>
  <c r="C125"/>
  <c r="C126"/>
  <c r="C127"/>
  <c r="C128"/>
  <c r="C130"/>
  <c r="C131"/>
  <c r="C132"/>
  <c r="C133"/>
  <c r="C134"/>
  <c r="C135"/>
  <c r="C137"/>
  <c r="C138"/>
  <c r="C139"/>
  <c r="C140"/>
  <c r="C141"/>
  <c r="C142"/>
  <c r="C144"/>
  <c r="C145"/>
  <c r="C146"/>
  <c r="C147"/>
  <c r="C148"/>
  <c r="C149"/>
  <c r="C151"/>
  <c r="C152"/>
  <c r="C153"/>
  <c r="C154"/>
  <c r="C155"/>
  <c r="C156"/>
  <c r="C158"/>
  <c r="C159"/>
  <c r="C160"/>
  <c r="C161"/>
  <c r="C162"/>
  <c r="C163"/>
  <c r="C165"/>
  <c r="C166"/>
  <c r="C167"/>
  <c r="C168"/>
  <c r="C169"/>
  <c r="C170"/>
  <c r="C172"/>
  <c r="C173"/>
  <c r="C174"/>
  <c r="C175"/>
  <c r="C176"/>
  <c r="C177"/>
  <c r="C179"/>
  <c r="C180"/>
  <c r="C181"/>
  <c r="C182"/>
  <c r="C183"/>
  <c r="C184"/>
  <c r="C186"/>
  <c r="C187"/>
  <c r="C188"/>
  <c r="C189"/>
  <c r="C190"/>
  <c r="C191"/>
  <c r="C193"/>
  <c r="C194"/>
  <c r="C195"/>
  <c r="C196"/>
  <c r="C197"/>
  <c r="C198"/>
  <c r="C200"/>
  <c r="C201"/>
  <c r="C202"/>
  <c r="C203"/>
  <c r="C204"/>
  <c r="C205"/>
  <c r="C207"/>
  <c r="C208"/>
  <c r="C209"/>
  <c r="C210"/>
  <c r="C211"/>
  <c r="C212"/>
  <c r="C214"/>
  <c r="C215"/>
  <c r="C216"/>
  <c r="C217"/>
  <c r="C218"/>
  <c r="C219"/>
  <c r="C221"/>
  <c r="C222"/>
  <c r="C223"/>
  <c r="C224"/>
  <c r="C225"/>
  <c r="C226"/>
  <c r="C228"/>
  <c r="C229"/>
  <c r="C230"/>
  <c r="C231"/>
  <c r="C232"/>
  <c r="C233"/>
  <c r="C235"/>
  <c r="C236"/>
  <c r="C237"/>
  <c r="C238"/>
  <c r="C239"/>
  <c r="C240"/>
  <c r="C242"/>
  <c r="C243"/>
  <c r="C244"/>
  <c r="C245"/>
  <c r="C246"/>
  <c r="C247"/>
  <c r="C249"/>
  <c r="C250"/>
  <c r="C251"/>
  <c r="C252"/>
  <c r="C253"/>
  <c r="C254"/>
  <c r="C256"/>
  <c r="C257"/>
  <c r="C258"/>
  <c r="C259"/>
  <c r="C260"/>
  <c r="C261"/>
  <c r="C263"/>
  <c r="C264"/>
  <c r="C265"/>
  <c r="C266"/>
  <c r="C267"/>
  <c r="C268"/>
  <c r="C270"/>
  <c r="C271"/>
  <c r="C272"/>
  <c r="C273"/>
  <c r="C274"/>
  <c r="C275"/>
  <c r="C277"/>
  <c r="C278"/>
  <c r="C279"/>
  <c r="C280"/>
  <c r="C281"/>
  <c r="C282"/>
  <c r="C284"/>
  <c r="C285"/>
  <c r="C286"/>
  <c r="C287"/>
  <c r="C288"/>
  <c r="C289"/>
  <c r="C291"/>
  <c r="C292"/>
  <c r="C293"/>
  <c r="C294"/>
  <c r="C295"/>
  <c r="C296"/>
  <c r="C298"/>
  <c r="C299"/>
  <c r="C300"/>
  <c r="C301"/>
  <c r="C302"/>
  <c r="C303"/>
  <c r="C305"/>
  <c r="C306"/>
  <c r="C307"/>
  <c r="C308"/>
  <c r="C309"/>
  <c r="C310"/>
  <c r="C312"/>
  <c r="C313"/>
  <c r="C314"/>
  <c r="C315"/>
  <c r="C316"/>
  <c r="C317"/>
  <c r="C319"/>
  <c r="C320"/>
  <c r="C321"/>
  <c r="C322"/>
  <c r="C323"/>
  <c r="C324"/>
  <c r="C326"/>
  <c r="C327"/>
  <c r="C328"/>
  <c r="C329"/>
  <c r="C330"/>
  <c r="C331"/>
  <c r="C333"/>
  <c r="C334"/>
  <c r="C335"/>
  <c r="C336"/>
  <c r="C337"/>
  <c r="C338"/>
  <c r="C340"/>
  <c r="C341"/>
  <c r="C342"/>
  <c r="C343"/>
  <c r="C344"/>
  <c r="C345"/>
  <c r="C347"/>
  <c r="C348"/>
  <c r="C349"/>
  <c r="C350"/>
  <c r="C351"/>
  <c r="C352"/>
  <c r="C354"/>
  <c r="C355"/>
  <c r="C356"/>
  <c r="C357"/>
  <c r="C358"/>
  <c r="C359"/>
  <c r="C361"/>
  <c r="C362"/>
  <c r="C363"/>
  <c r="C364"/>
  <c r="C365"/>
  <c r="C366"/>
  <c r="C368"/>
  <c r="C369"/>
  <c r="C370"/>
  <c r="C371"/>
  <c r="C372"/>
  <c r="C373"/>
  <c r="C375"/>
  <c r="C376"/>
  <c r="C377"/>
  <c r="C378"/>
  <c r="C379"/>
  <c r="C380"/>
  <c r="C382"/>
  <c r="C383"/>
  <c r="C384"/>
  <c r="C385"/>
  <c r="C386"/>
  <c r="C387"/>
  <c r="C389"/>
  <c r="C390"/>
  <c r="C391"/>
  <c r="C392"/>
  <c r="C393"/>
  <c r="C394"/>
  <c r="C396"/>
  <c r="C397"/>
  <c r="C398"/>
  <c r="C399"/>
  <c r="C400"/>
  <c r="C401"/>
  <c r="C403"/>
  <c r="C404"/>
  <c r="C405"/>
  <c r="C406"/>
  <c r="C407"/>
  <c r="C408"/>
  <c r="C410"/>
  <c r="C411"/>
  <c r="C412"/>
  <c r="C413"/>
  <c r="C414"/>
  <c r="C415"/>
  <c r="C417"/>
  <c r="C418"/>
  <c r="C419"/>
  <c r="C420"/>
  <c r="C421"/>
  <c r="C422"/>
  <c r="C424"/>
  <c r="C425"/>
  <c r="C426"/>
  <c r="C427"/>
  <c r="C428"/>
  <c r="C429"/>
  <c r="C431"/>
  <c r="C432"/>
  <c r="C433"/>
  <c r="C434"/>
  <c r="C435"/>
  <c r="C436"/>
  <c r="C438"/>
  <c r="C439"/>
  <c r="C440"/>
  <c r="C441"/>
  <c r="C442"/>
  <c r="C443"/>
  <c r="C445"/>
  <c r="C446"/>
  <c r="C447"/>
  <c r="C448"/>
  <c r="C449"/>
  <c r="C450"/>
  <c r="C452"/>
  <c r="C453"/>
  <c r="C454"/>
  <c r="C455"/>
  <c r="C456"/>
  <c r="C457"/>
  <c r="C459"/>
  <c r="C460"/>
  <c r="C461"/>
  <c r="C462"/>
  <c r="C463"/>
  <c r="C464"/>
  <c r="C466"/>
  <c r="C467"/>
  <c r="C468"/>
  <c r="C469"/>
  <c r="C470"/>
  <c r="C471"/>
  <c r="C473"/>
  <c r="C474"/>
  <c r="C475"/>
  <c r="C476"/>
  <c r="C477"/>
  <c r="C478"/>
  <c r="C480"/>
  <c r="C481"/>
  <c r="C482"/>
  <c r="C483"/>
  <c r="C484"/>
  <c r="C485"/>
  <c r="C487"/>
  <c r="C488"/>
  <c r="C489"/>
  <c r="C490"/>
  <c r="C491"/>
  <c r="C492"/>
  <c r="C494"/>
  <c r="C495"/>
  <c r="C496"/>
  <c r="C497"/>
  <c r="C498"/>
  <c r="C499"/>
  <c r="C501"/>
  <c r="C502"/>
  <c r="C503"/>
  <c r="C504"/>
  <c r="C505"/>
  <c r="C506"/>
  <c r="C508"/>
  <c r="C509"/>
  <c r="C510"/>
  <c r="C511"/>
  <c r="C512"/>
  <c r="C513"/>
  <c r="C515"/>
  <c r="C516"/>
  <c r="C517"/>
  <c r="C518"/>
  <c r="C519"/>
  <c r="C520"/>
  <c r="C522"/>
  <c r="C523"/>
  <c r="C524"/>
  <c r="C525"/>
  <c r="C526"/>
  <c r="C527"/>
  <c r="C529"/>
  <c r="C530"/>
  <c r="C531"/>
  <c r="C532"/>
  <c r="C533"/>
  <c r="C534"/>
  <c r="C536"/>
  <c r="C537"/>
  <c r="C538"/>
  <c r="C539"/>
  <c r="C540"/>
  <c r="C541"/>
  <c r="C543"/>
  <c r="C544"/>
  <c r="C545"/>
  <c r="C546"/>
  <c r="C547"/>
  <c r="C548"/>
  <c r="C550"/>
  <c r="C551"/>
  <c r="C552"/>
  <c r="C553"/>
  <c r="C554"/>
  <c r="C555"/>
  <c r="C557"/>
  <c r="C558"/>
  <c r="C559"/>
  <c r="C560"/>
  <c r="C561"/>
  <c r="C562"/>
  <c r="C564"/>
  <c r="C565"/>
  <c r="C566"/>
  <c r="C567"/>
  <c r="C563"/>
  <c r="C556"/>
  <c r="C549"/>
  <c r="C542"/>
  <c r="C535"/>
  <c r="C528"/>
  <c r="C521"/>
  <c r="C514"/>
  <c r="C507"/>
  <c r="C500"/>
  <c r="C493"/>
  <c r="C486"/>
  <c r="C479"/>
  <c r="C472"/>
  <c r="C465"/>
  <c r="C458"/>
  <c r="C451"/>
  <c r="C444"/>
  <c r="C437"/>
  <c r="C430"/>
  <c r="C423"/>
  <c r="C416"/>
  <c r="C409"/>
  <c r="C402"/>
  <c r="C395"/>
  <c r="C388"/>
  <c r="C381"/>
  <c r="C374"/>
  <c r="C367"/>
  <c r="C360"/>
  <c r="C353"/>
  <c r="C346"/>
  <c r="C339"/>
  <c r="C332"/>
  <c r="C325"/>
  <c r="C318"/>
  <c r="C311"/>
  <c r="C304"/>
  <c r="C297"/>
  <c r="C290"/>
  <c r="C283"/>
  <c r="C276"/>
  <c r="C269"/>
  <c r="C262"/>
  <c r="C255"/>
  <c r="C248"/>
  <c r="C241"/>
  <c r="C234"/>
  <c r="C227"/>
  <c r="C220"/>
  <c r="C213"/>
  <c r="C206"/>
  <c r="C199"/>
  <c r="C192"/>
  <c r="C185"/>
  <c r="C178"/>
  <c r="C171"/>
  <c r="C164"/>
  <c r="C157"/>
  <c r="C150"/>
  <c r="C143"/>
  <c r="C136"/>
  <c r="C129"/>
  <c r="C122"/>
  <c r="C115"/>
  <c r="C108"/>
  <c r="C101"/>
  <c r="C94"/>
  <c r="C87"/>
  <c r="C80"/>
  <c r="C73"/>
  <c r="C66"/>
  <c r="C59"/>
  <c r="C52"/>
  <c r="C45"/>
  <c r="C38"/>
  <c r="C31"/>
  <c r="C24"/>
  <c r="C17"/>
  <c r="A572"/>
  <c r="A573"/>
  <c r="A5"/>
  <c r="A6"/>
  <c r="A7"/>
  <c r="A8"/>
  <c r="A9"/>
  <c r="A10"/>
  <c r="A11"/>
  <c r="A12"/>
  <c r="A13"/>
  <c r="A14"/>
  <c r="A16"/>
  <c r="A17"/>
  <c r="A18"/>
  <c r="A19"/>
  <c r="A20"/>
  <c r="A21"/>
  <c r="A22"/>
  <c r="A23"/>
  <c r="A24"/>
  <c r="A25"/>
  <c r="A26"/>
  <c r="A28"/>
  <c r="A29"/>
  <c r="A30"/>
  <c r="A31"/>
  <c r="A32"/>
  <c r="A33"/>
  <c r="A34"/>
  <c r="A35"/>
  <c r="A36"/>
  <c r="A37"/>
  <c r="A39"/>
  <c r="A40"/>
  <c r="A41"/>
  <c r="A42"/>
  <c r="A43"/>
  <c r="A44"/>
  <c r="A45"/>
  <c r="A46"/>
  <c r="A47"/>
  <c r="A48"/>
  <c r="A50"/>
  <c r="A51"/>
  <c r="A52"/>
  <c r="A53"/>
  <c r="A54"/>
  <c r="A55"/>
  <c r="A56"/>
  <c r="A57"/>
  <c r="A58"/>
  <c r="A59"/>
  <c r="A61"/>
  <c r="A62"/>
  <c r="A63"/>
  <c r="A64"/>
  <c r="A65"/>
  <c r="A66"/>
  <c r="A67"/>
  <c r="A68"/>
  <c r="A69"/>
  <c r="A70"/>
  <c r="A72"/>
  <c r="A73"/>
  <c r="A74"/>
  <c r="A75"/>
  <c r="A76"/>
  <c r="A77"/>
  <c r="A78"/>
  <c r="A79"/>
  <c r="A80"/>
  <c r="A81"/>
  <c r="A83"/>
  <c r="A84"/>
  <c r="A85"/>
  <c r="A86"/>
  <c r="A87"/>
  <c r="A88"/>
  <c r="A89"/>
  <c r="A90"/>
  <c r="A91"/>
  <c r="A92"/>
  <c r="A93"/>
  <c r="A94"/>
  <c r="A95"/>
  <c r="A96"/>
  <c r="A98"/>
  <c r="A99"/>
  <c r="A100"/>
  <c r="A101"/>
  <c r="A102"/>
  <c r="A103"/>
  <c r="A104"/>
  <c r="A105"/>
  <c r="A106"/>
  <c r="A107"/>
  <c r="A108"/>
  <c r="A110"/>
  <c r="A111"/>
  <c r="A112"/>
  <c r="A113"/>
  <c r="A114"/>
  <c r="A115"/>
  <c r="A116"/>
  <c r="A117"/>
  <c r="A118"/>
  <c r="A119"/>
  <c r="A120"/>
  <c r="A122"/>
  <c r="A123"/>
  <c r="A124"/>
  <c r="A125"/>
  <c r="A126"/>
  <c r="A127"/>
  <c r="A128"/>
  <c r="A129"/>
  <c r="A130"/>
  <c r="A131"/>
  <c r="A132"/>
  <c r="A134"/>
  <c r="A135"/>
  <c r="A136"/>
  <c r="A137"/>
  <c r="A138"/>
  <c r="A139"/>
  <c r="A140"/>
  <c r="A141"/>
  <c r="A142"/>
  <c r="A143"/>
  <c r="A144"/>
  <c r="A146"/>
  <c r="A147"/>
  <c r="A148"/>
  <c r="A149"/>
  <c r="A150"/>
  <c r="A151"/>
  <c r="A152"/>
  <c r="A153"/>
  <c r="A154"/>
  <c r="A155"/>
  <c r="A156"/>
  <c r="A158"/>
  <c r="A159"/>
  <c r="A160"/>
  <c r="A161"/>
  <c r="A162"/>
  <c r="A163"/>
  <c r="A164"/>
  <c r="A165"/>
  <c r="A166"/>
  <c r="A167"/>
  <c r="A168"/>
  <c r="A169"/>
  <c r="A170"/>
  <c r="A171"/>
  <c r="A172"/>
  <c r="A173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N346" l="1"/>
  <c r="P346"/>
  <c r="Q346"/>
  <c r="R346"/>
  <c r="N347"/>
  <c r="P347"/>
  <c r="Q347"/>
  <c r="R347"/>
  <c r="N348"/>
  <c r="P348"/>
  <c r="Q348"/>
  <c r="R348"/>
  <c r="N349"/>
  <c r="P349"/>
  <c r="Q349"/>
  <c r="R349"/>
  <c r="N350"/>
  <c r="P350"/>
  <c r="Q350"/>
  <c r="R350"/>
  <c r="N351"/>
  <c r="P351"/>
  <c r="Q351"/>
  <c r="R351"/>
  <c r="N352"/>
  <c r="P352"/>
  <c r="Q352"/>
  <c r="R352"/>
  <c r="N353"/>
  <c r="P353"/>
  <c r="Q353"/>
  <c r="R353"/>
  <c r="N354"/>
  <c r="P354"/>
  <c r="Q354"/>
  <c r="R354"/>
  <c r="N355"/>
  <c r="P355"/>
  <c r="Q355"/>
  <c r="R355"/>
  <c r="N356"/>
  <c r="P356"/>
  <c r="Q356"/>
  <c r="R356"/>
  <c r="N357"/>
  <c r="P357"/>
  <c r="Q357"/>
  <c r="R357"/>
  <c r="N358"/>
  <c r="P358"/>
  <c r="Q358"/>
  <c r="R358"/>
  <c r="N359"/>
  <c r="P359"/>
  <c r="Q359"/>
  <c r="R359"/>
  <c r="N360"/>
  <c r="P360"/>
  <c r="Q360"/>
  <c r="R360"/>
  <c r="N361"/>
  <c r="P361"/>
  <c r="Q361"/>
  <c r="R361"/>
  <c r="N362"/>
  <c r="P362"/>
  <c r="Q362"/>
  <c r="R362"/>
  <c r="N363"/>
  <c r="P363"/>
  <c r="Q363"/>
  <c r="R363"/>
  <c r="N364"/>
  <c r="P364"/>
  <c r="Q364"/>
  <c r="R364"/>
  <c r="N365"/>
  <c r="P365"/>
  <c r="Q365"/>
  <c r="R365"/>
  <c r="N366"/>
  <c r="P366"/>
  <c r="Q366"/>
  <c r="R366"/>
  <c r="N367"/>
  <c r="P367"/>
  <c r="Q367"/>
  <c r="R367"/>
  <c r="N368"/>
  <c r="P368"/>
  <c r="Q368"/>
  <c r="R368"/>
  <c r="N369"/>
  <c r="P369"/>
  <c r="Q369"/>
  <c r="R369"/>
  <c r="N370"/>
  <c r="P370"/>
  <c r="Q370"/>
  <c r="R370"/>
  <c r="N371"/>
  <c r="P371"/>
  <c r="Q371"/>
  <c r="R371"/>
  <c r="N372"/>
  <c r="P372"/>
  <c r="Q372"/>
  <c r="R372"/>
  <c r="N373"/>
  <c r="P373"/>
  <c r="Q373"/>
  <c r="R373"/>
  <c r="N374"/>
  <c r="P374"/>
  <c r="Q374"/>
  <c r="R374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5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5"/>
  <c r="A15"/>
  <c r="A4"/>
  <c r="A417"/>
  <c r="A174"/>
  <c r="A157"/>
  <c r="A145"/>
  <c r="A133"/>
  <c r="A121"/>
  <c r="A109"/>
  <c r="A97"/>
  <c r="A82"/>
  <c r="A71"/>
  <c r="A60"/>
  <c r="A49"/>
  <c r="A38"/>
  <c r="A27"/>
  <c r="L5" l="1"/>
  <c r="L6"/>
  <c r="L284" l="1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T6" l="1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5"/>
  <c r="T288"/>
  <c r="T287"/>
  <c r="T286"/>
  <c r="T285"/>
  <c r="T284"/>
  <c r="T283"/>
  <c r="T282"/>
  <c r="T281"/>
  <c r="T280"/>
  <c r="T279"/>
  <c r="T278"/>
  <c r="T277"/>
  <c r="T276"/>
  <c r="T275"/>
  <c r="T274"/>
  <c r="T273"/>
  <c r="T272"/>
  <c r="T271"/>
  <c r="T270"/>
  <c r="T269"/>
  <c r="T268"/>
  <c r="T267"/>
  <c r="T266"/>
  <c r="T265"/>
  <c r="T264"/>
  <c r="T263"/>
  <c r="T262"/>
  <c r="AJ6"/>
  <c r="AJ5" l="1"/>
  <c r="AJ285"/>
  <c r="AJ283"/>
  <c r="AJ281"/>
  <c r="AJ279"/>
  <c r="AJ277"/>
  <c r="AJ275"/>
  <c r="AJ273"/>
  <c r="AJ271"/>
  <c r="AJ269"/>
  <c r="AJ267"/>
  <c r="AJ265"/>
  <c r="AJ263"/>
  <c r="AJ261"/>
  <c r="AJ259"/>
  <c r="AJ257"/>
  <c r="AJ255"/>
  <c r="AJ253"/>
  <c r="AJ251"/>
  <c r="AJ249"/>
  <c r="AJ247"/>
  <c r="AJ245"/>
  <c r="AJ287"/>
  <c r="AJ288"/>
  <c r="AJ286"/>
  <c r="AJ284"/>
  <c r="AJ282"/>
  <c r="AJ280"/>
  <c r="AJ278"/>
  <c r="AJ276"/>
  <c r="AJ274"/>
  <c r="AJ272"/>
  <c r="AJ270"/>
  <c r="AJ268"/>
  <c r="AJ266"/>
  <c r="AJ264"/>
  <c r="AJ262"/>
  <c r="AJ260"/>
  <c r="AJ258"/>
  <c r="AJ256"/>
  <c r="AJ254"/>
  <c r="AJ252"/>
  <c r="AJ250"/>
  <c r="AJ248"/>
  <c r="AJ246"/>
  <c r="AJ244"/>
  <c r="AJ243"/>
  <c r="AJ242"/>
  <c r="AJ241"/>
  <c r="AJ240"/>
  <c r="AJ239"/>
  <c r="AJ238"/>
  <c r="AJ237"/>
  <c r="AJ236"/>
  <c r="AJ235"/>
  <c r="AJ234"/>
  <c r="AJ233"/>
  <c r="AJ232"/>
  <c r="AJ231"/>
  <c r="AJ230"/>
  <c r="AJ229"/>
  <c r="AJ228"/>
  <c r="AJ227"/>
  <c r="AJ226"/>
  <c r="AJ225"/>
  <c r="AJ224"/>
  <c r="AJ223"/>
  <c r="AJ222"/>
  <c r="AJ221"/>
  <c r="AJ220"/>
  <c r="AJ219"/>
  <c r="AJ218"/>
  <c r="AJ217"/>
  <c r="AJ216"/>
  <c r="AJ215"/>
  <c r="AJ214"/>
  <c r="AJ213"/>
  <c r="AJ212"/>
  <c r="AJ211"/>
  <c r="AJ210"/>
  <c r="AJ209"/>
  <c r="AJ208"/>
  <c r="AJ207"/>
  <c r="AJ206"/>
  <c r="AJ205"/>
  <c r="AJ204"/>
  <c r="AJ203"/>
  <c r="AJ202"/>
  <c r="AJ201"/>
  <c r="AJ200"/>
  <c r="AJ199"/>
  <c r="AJ198"/>
  <c r="AJ197"/>
  <c r="AJ196"/>
  <c r="AJ195"/>
  <c r="AJ194"/>
  <c r="AJ193"/>
  <c r="AJ192"/>
  <c r="AJ191"/>
  <c r="AJ190"/>
  <c r="AJ189"/>
  <c r="AJ188"/>
  <c r="AJ187"/>
  <c r="AJ186"/>
  <c r="AJ185"/>
  <c r="AJ184"/>
  <c r="AJ183"/>
  <c r="AJ182"/>
  <c r="AJ181"/>
  <c r="AJ180"/>
  <c r="AJ179"/>
  <c r="AJ178"/>
  <c r="AJ177"/>
  <c r="AJ176"/>
  <c r="AJ175"/>
  <c r="AJ174"/>
  <c r="AJ173"/>
  <c r="AJ172"/>
  <c r="AJ171"/>
  <c r="AJ170"/>
  <c r="AJ169"/>
  <c r="AJ168"/>
  <c r="AJ167"/>
  <c r="AJ166"/>
  <c r="AJ165"/>
  <c r="AJ164"/>
  <c r="AJ163"/>
  <c r="AJ162"/>
  <c r="AJ161"/>
  <c r="AJ160"/>
  <c r="AJ159"/>
  <c r="AJ158"/>
  <c r="AJ157"/>
  <c r="AJ156"/>
  <c r="AJ155"/>
  <c r="AJ154"/>
  <c r="AJ153"/>
  <c r="AJ152"/>
  <c r="AJ151"/>
  <c r="AJ150"/>
  <c r="AJ149"/>
  <c r="AJ148"/>
  <c r="AJ147"/>
  <c r="AJ146"/>
  <c r="AJ145"/>
  <c r="AJ144"/>
  <c r="AJ143"/>
  <c r="AJ142"/>
  <c r="AJ141"/>
  <c r="AJ140"/>
  <c r="AJ139"/>
  <c r="AJ138"/>
  <c r="AJ137"/>
  <c r="AJ136"/>
  <c r="AJ135"/>
  <c r="AJ134"/>
  <c r="AJ133"/>
  <c r="AJ132"/>
  <c r="AJ131"/>
  <c r="AJ130"/>
  <c r="AJ129"/>
  <c r="AJ128"/>
  <c r="AJ127"/>
  <c r="AJ126"/>
  <c r="AJ125"/>
  <c r="AJ124"/>
  <c r="AJ123"/>
  <c r="AJ122"/>
  <c r="AJ121"/>
  <c r="AJ120"/>
  <c r="AJ119"/>
  <c r="AJ118"/>
  <c r="AJ117"/>
  <c r="AJ116"/>
  <c r="AJ115"/>
  <c r="AJ114"/>
  <c r="AJ113"/>
  <c r="AJ112"/>
  <c r="AJ111"/>
  <c r="AJ110"/>
  <c r="AJ109"/>
  <c r="AJ108"/>
  <c r="AJ107"/>
  <c r="AJ106"/>
  <c r="AJ105"/>
  <c r="AJ104"/>
  <c r="AJ103"/>
  <c r="AJ102"/>
  <c r="AJ101"/>
  <c r="AJ100"/>
  <c r="AJ99"/>
  <c r="AJ98"/>
  <c r="AJ97"/>
  <c r="AJ96"/>
  <c r="AJ95"/>
  <c r="AJ94"/>
  <c r="AJ93"/>
  <c r="AJ92"/>
  <c r="AJ91"/>
  <c r="AJ90"/>
  <c r="AJ89"/>
  <c r="AJ88"/>
  <c r="AJ87"/>
  <c r="AJ86"/>
  <c r="AJ85"/>
  <c r="AJ84"/>
  <c r="AJ83"/>
  <c r="AJ82"/>
  <c r="AJ81"/>
  <c r="AJ80"/>
  <c r="AJ79"/>
  <c r="AJ78"/>
  <c r="AJ77"/>
  <c r="AJ76"/>
  <c r="AJ75"/>
  <c r="AJ74"/>
  <c r="AJ73"/>
  <c r="AJ72"/>
  <c r="AJ71"/>
  <c r="AJ70"/>
  <c r="AJ69"/>
  <c r="AJ68"/>
  <c r="AJ67"/>
  <c r="AJ66"/>
  <c r="AJ65"/>
  <c r="AJ64"/>
  <c r="AJ63"/>
  <c r="AJ62"/>
  <c r="AJ61"/>
  <c r="AJ60"/>
  <c r="AJ59"/>
  <c r="AJ58"/>
  <c r="AJ57"/>
  <c r="AJ56"/>
  <c r="AJ55"/>
  <c r="AJ54"/>
  <c r="AJ53"/>
  <c r="AJ52"/>
  <c r="AJ51"/>
  <c r="AJ50"/>
  <c r="AJ49"/>
  <c r="AJ48"/>
  <c r="AJ47"/>
  <c r="AJ46"/>
  <c r="AJ45"/>
  <c r="AJ44"/>
  <c r="AJ43"/>
  <c r="AJ42"/>
  <c r="AJ41"/>
  <c r="AJ40"/>
  <c r="AJ39"/>
  <c r="AJ38"/>
  <c r="AJ37"/>
  <c r="AJ36"/>
  <c r="AJ35"/>
  <c r="AJ34"/>
  <c r="AJ33"/>
  <c r="AJ32"/>
  <c r="AJ31"/>
  <c r="AJ30"/>
  <c r="AJ29"/>
  <c r="AJ28"/>
  <c r="AJ27"/>
  <c r="AJ26"/>
  <c r="AJ25"/>
  <c r="AJ24"/>
  <c r="AJ23"/>
  <c r="AJ22"/>
  <c r="AJ21"/>
  <c r="AJ20"/>
  <c r="AJ19"/>
  <c r="AJ18"/>
  <c r="AJ17"/>
  <c r="AJ16"/>
  <c r="AJ15"/>
  <c r="AJ14"/>
  <c r="AJ13"/>
  <c r="AJ12"/>
  <c r="AJ11"/>
  <c r="AJ10"/>
  <c r="AJ9"/>
  <c r="AJ8"/>
  <c r="AJ7"/>
</calcChain>
</file>

<file path=xl/sharedStrings.xml><?xml version="1.0" encoding="utf-8"?>
<sst xmlns="http://schemas.openxmlformats.org/spreadsheetml/2006/main" count="544" uniqueCount="402">
  <si>
    <t>الكمية</t>
  </si>
  <si>
    <t>المنتجات</t>
  </si>
  <si>
    <t>العملاء</t>
  </si>
  <si>
    <t xml:space="preserve">  سوليد7000بلاستيكM134/كيلو</t>
  </si>
  <si>
    <t xml:space="preserve"> الكمية</t>
  </si>
  <si>
    <t xml:space="preserve"> المرتجعات</t>
  </si>
  <si>
    <t xml:space="preserve"> المسحوبات</t>
  </si>
  <si>
    <t xml:space="preserve"> اسم العميل</t>
  </si>
  <si>
    <t>حدايد وبويات محمد سعيدB1723</t>
  </si>
  <si>
    <t xml:space="preserve"> الاجمالي</t>
  </si>
  <si>
    <t>Page 1 of 1273</t>
  </si>
  <si>
    <t>2Bمحمود مرسى الولاء قويسنا 1488</t>
  </si>
  <si>
    <t>2Eطارق ماضى6800</t>
  </si>
  <si>
    <t>الرحمه الزياتY5945</t>
  </si>
  <si>
    <t>الرحمهZ5327</t>
  </si>
  <si>
    <t>محمد السروى S1949</t>
  </si>
  <si>
    <t>مكه المكرمهS5371</t>
  </si>
  <si>
    <t>عيناتE1660</t>
  </si>
  <si>
    <t>برايم700/جالون4</t>
  </si>
  <si>
    <t>2Aامير الشاعر 2831</t>
  </si>
  <si>
    <t>2Aبشير بدر6004</t>
  </si>
  <si>
    <t>2Aحسام عاقول6859</t>
  </si>
  <si>
    <t>2Aسامى فرج 2832</t>
  </si>
  <si>
    <t>2Aسعد السيد2641</t>
  </si>
  <si>
    <t>2Aصلاح مقلد4058</t>
  </si>
  <si>
    <t>2Aعبد السلام عبد العال4790</t>
  </si>
  <si>
    <t>2Aعبد اللاه حمد6747</t>
  </si>
  <si>
    <t>2Aمجدى زين الدين3061</t>
  </si>
  <si>
    <t>2Bاشرف قويسنا7641</t>
  </si>
  <si>
    <t>2Bانس اشمون7145</t>
  </si>
  <si>
    <t>2Bجوده رضوان-اشمون1519</t>
  </si>
  <si>
    <t>2Bعوف قويسنا 2231</t>
  </si>
  <si>
    <t>2Bهشام حجازى قويسنا4368</t>
  </si>
  <si>
    <t>2Cكذا لون-الرماح-الزاويه الحمراء501</t>
  </si>
  <si>
    <t>2Dابو احمد-مشتول3554</t>
  </si>
  <si>
    <t>2Dالسيد زكى العاشر7301</t>
  </si>
  <si>
    <t>2Dالعلا العاشر5158</t>
  </si>
  <si>
    <t>2Dصالح امير-منيا القمح 2142</t>
  </si>
  <si>
    <t>2Dعادل العيسوى مشتول7324</t>
  </si>
  <si>
    <t>2Dمحمود القللى4052</t>
  </si>
  <si>
    <t>2Eنقدا 1745(طارق رزق)</t>
  </si>
  <si>
    <t>2Hماهر محمد6470</t>
  </si>
  <si>
    <t>2Hمحمد الحويحى8763</t>
  </si>
  <si>
    <t>2Lالحاجه بركه2947</t>
  </si>
  <si>
    <t>2Lالمصطفى مصر الجديده5719</t>
  </si>
  <si>
    <t>2Nابو علاء ناهيا5492</t>
  </si>
  <si>
    <t>2Nابو عمار ناهيا5184</t>
  </si>
  <si>
    <t>2Nابو يوسف ناهيا6237</t>
  </si>
  <si>
    <t>2Nالرويعى ناهيا4590</t>
  </si>
  <si>
    <t>2Nالغنام-اكتوبر297</t>
  </si>
  <si>
    <t>2Nعادل ابو الفتاكه43</t>
  </si>
  <si>
    <t>2Oالفتح9078</t>
  </si>
  <si>
    <t>2Oزين الشوربجي9086</t>
  </si>
  <si>
    <t>2Oسنتر علام9093</t>
  </si>
  <si>
    <t>2Oعبد المنعم عمر9117</t>
  </si>
  <si>
    <t>2Oكارم محروس9106</t>
  </si>
  <si>
    <t>2Oناجى النجار9137</t>
  </si>
  <si>
    <t>Page 113 of 1273</t>
  </si>
  <si>
    <t>2Qناصف سعد5632</t>
  </si>
  <si>
    <t>2Rاولاد همام-زهراء مصر القديمه 1077</t>
  </si>
  <si>
    <t>2Rمحمد عمار-المعادى1969</t>
  </si>
  <si>
    <t>2Tالجزيره قصر رشوان7815</t>
  </si>
  <si>
    <t>2Tعصام المصرى4268</t>
  </si>
  <si>
    <t>2Uعادل شمعه5132</t>
  </si>
  <si>
    <t>2Uعلى حبيب خورشيد4003</t>
  </si>
  <si>
    <t>2Uنصرالله محمد3874</t>
  </si>
  <si>
    <t>2Vحسن بنى مر7579</t>
  </si>
  <si>
    <t>2Vكرم مصطفى5436</t>
  </si>
  <si>
    <t>2Vمحمود زيدان5305</t>
  </si>
  <si>
    <t>2Wابو الحسن8912</t>
  </si>
  <si>
    <t>2Wجابرمحمد جابر5476</t>
  </si>
  <si>
    <t>2Wعارف عبد الظاهر5258</t>
  </si>
  <si>
    <t>2Wمحمود مسرع8098</t>
  </si>
  <si>
    <t>2Wمصطفى الناظر5563</t>
  </si>
  <si>
    <t>2Yمراد حبيب5362</t>
  </si>
  <si>
    <t>3Bالاسراء للبويات3021</t>
  </si>
  <si>
    <t>3Bالمجد 2848</t>
  </si>
  <si>
    <t>3Bايمن ابو خالد 2834</t>
  </si>
  <si>
    <t>3Bحسن سعد2984</t>
  </si>
  <si>
    <t>3Bحماده موسى3132</t>
  </si>
  <si>
    <t>3Bخالد الكومى6813</t>
  </si>
  <si>
    <t>3Bخالد النجار5175</t>
  </si>
  <si>
    <t>3Bطارق محمد سعد4794</t>
  </si>
  <si>
    <t>3Bعسكر للبويات4685</t>
  </si>
  <si>
    <t>3Bعلى بهنسي5852</t>
  </si>
  <si>
    <t>3Bياسر الشورى6529</t>
  </si>
  <si>
    <t>3Cابو حرام الحديثه مغاغه5643</t>
  </si>
  <si>
    <t>3Cالتوحيد6171</t>
  </si>
  <si>
    <t>3Cالفتح العدوه5447</t>
  </si>
  <si>
    <t>3Cالمناهرى سمالوط5304</t>
  </si>
  <si>
    <t>3Cشهير المنيا5238</t>
  </si>
  <si>
    <t>3Dعزت قنبه5832</t>
  </si>
  <si>
    <t>3Dماهر عثمان5800</t>
  </si>
  <si>
    <t>3Dمحمد خليل5825</t>
  </si>
  <si>
    <t>3Gهاشم نصار6347</t>
  </si>
  <si>
    <t>3Iابو الفتوح الستامونى3149</t>
  </si>
  <si>
    <t>3Iاحمد الشريف 6650</t>
  </si>
  <si>
    <t>3Iاحمد شعبان7107</t>
  </si>
  <si>
    <t>3Iاسلام نبروه1771</t>
  </si>
  <si>
    <t>3Iالصباح الموافى3429</t>
  </si>
  <si>
    <t>3Iالهادى1777</t>
  </si>
  <si>
    <t>3Iحسن حسين7342</t>
  </si>
  <si>
    <t>Page 114 of 1273</t>
  </si>
  <si>
    <t>3Iحسن رزق6684</t>
  </si>
  <si>
    <t>3Iطارق عزام المعصرة7952</t>
  </si>
  <si>
    <t>3Iمحمد عبد القادر7445</t>
  </si>
  <si>
    <t>3Iمحمد كمال1684</t>
  </si>
  <si>
    <t>3Iمحمود الحبشي7555</t>
  </si>
  <si>
    <t>3Iمصطفى عبد الرازق7444</t>
  </si>
  <si>
    <t>3Iهانى الصعيدى-شربين1791</t>
  </si>
  <si>
    <t>3Nالاندلس4110</t>
  </si>
  <si>
    <t>3Nالقدس ميت حبيش3942</t>
  </si>
  <si>
    <t>3Nالوان2644</t>
  </si>
  <si>
    <t>3Nخالد ابو الريش 2411</t>
  </si>
  <si>
    <t>3Nسعد عبد العال6634</t>
  </si>
  <si>
    <t>3Nشركه الشاطر4455</t>
  </si>
  <si>
    <t>3Nمحمد سالم-الجابريه3448</t>
  </si>
  <si>
    <t>ابراهيم هاشمT6062</t>
  </si>
  <si>
    <t>ابناء درغامT7788</t>
  </si>
  <si>
    <t>ابو ربيع طوخR6022</t>
  </si>
  <si>
    <t>ابو زياد عزبه السمرىM8790</t>
  </si>
  <si>
    <t>ابو زيدO8157</t>
  </si>
  <si>
    <t>ابو صيام شبين القناطرD4670</t>
  </si>
  <si>
    <t>ابو عمارT8580</t>
  </si>
  <si>
    <t>ابو غريب ابو كبيرR6162</t>
  </si>
  <si>
    <t>ابو قاسم كفر سعدG9204</t>
  </si>
  <si>
    <t>ابو يوسف X2309</t>
  </si>
  <si>
    <t>احمد ابو يوسف X2259</t>
  </si>
  <si>
    <t>احمد البحيرى X2318</t>
  </si>
  <si>
    <t>احمد الجمل-زفتى W2258</t>
  </si>
  <si>
    <t>احمد حمامM5071</t>
  </si>
  <si>
    <t>احمد منصور-منيه سمنودS1848</t>
  </si>
  <si>
    <t>اسامه البردانV8017</t>
  </si>
  <si>
    <t>اسلام المهدلىX6041</t>
  </si>
  <si>
    <t>اشرف الطرهونى X2297</t>
  </si>
  <si>
    <t>اشرف عبد الغنىX3828</t>
  </si>
  <si>
    <t>الاسراء-كفر صقر R 279</t>
  </si>
  <si>
    <t>الامانه للحدايد والبوياتB3379</t>
  </si>
  <si>
    <t>الانصارى طهZ2675</t>
  </si>
  <si>
    <t>الانوار للتوكيلات التجاريهA8016</t>
  </si>
  <si>
    <t>الايمان دكرنسT7279</t>
  </si>
  <si>
    <t>الايمان ميت ناجىS8008</t>
  </si>
  <si>
    <t>التوحيد مركز بدرX6912</t>
  </si>
  <si>
    <t>الحرمين الحجايزةS8547</t>
  </si>
  <si>
    <t>الحسناءS1619</t>
  </si>
  <si>
    <t>الديب X2367</t>
  </si>
  <si>
    <t>الرائدO8545</t>
  </si>
  <si>
    <t>Page 115 of 1273</t>
  </si>
  <si>
    <t>السيد راجحX5535</t>
  </si>
  <si>
    <t>السيد شتيوى T2213</t>
  </si>
  <si>
    <t>السيد عبد الرحمنY3439</t>
  </si>
  <si>
    <t>السيد قاسم المطريةT1565</t>
  </si>
  <si>
    <t>الصفا عزبه صبرىS7877</t>
  </si>
  <si>
    <t>الفطرانىZ5599</t>
  </si>
  <si>
    <t>الكوثرV5011</t>
  </si>
  <si>
    <t>المسعد التجاريهA8015</t>
  </si>
  <si>
    <t>المنصوره X2746</t>
  </si>
  <si>
    <t>النعمانىZ4793</t>
  </si>
  <si>
    <t>اولاد نجم X3308</t>
  </si>
  <si>
    <t>بدره W2827</t>
  </si>
  <si>
    <t>بويات عبادةO8428</t>
  </si>
  <si>
    <t>تريد بينتسC4048</t>
  </si>
  <si>
    <t>جمال محمد عيد T2197</t>
  </si>
  <si>
    <t>جورج وديع M2615</t>
  </si>
  <si>
    <t>حاتم عبد الفتاحO8217</t>
  </si>
  <si>
    <t>حامد الشرقاويX3631</t>
  </si>
  <si>
    <t>حدايد وبويات معاذ-القناطر B1318</t>
  </si>
  <si>
    <t>حدايد وبويات نجف وسلامB4085</t>
  </si>
  <si>
    <t>حسام سمكX6304</t>
  </si>
  <si>
    <t>حسن العفراوىM8826</t>
  </si>
  <si>
    <t>حسن القصاص O2586</t>
  </si>
  <si>
    <t>حسن خليف الغنيمهT7124</t>
  </si>
  <si>
    <t>حسن عبد الله م ابو خالدS8270</t>
  </si>
  <si>
    <t>حسين عوضV5965</t>
  </si>
  <si>
    <t>حوده العريان W2745</t>
  </si>
  <si>
    <t>خميس للبوياتO8144</t>
  </si>
  <si>
    <t>رضا السيد الجماليهT5186</t>
  </si>
  <si>
    <t>رضا المتولى S2715</t>
  </si>
  <si>
    <t>رضا بهنسىO3475</t>
  </si>
  <si>
    <t>سليمان القناطرD3466</t>
  </si>
  <si>
    <t>سيناء شبراD5788</t>
  </si>
  <si>
    <t>شركه الرويعى X2260</t>
  </si>
  <si>
    <t>صبحى خليلY5556</t>
  </si>
  <si>
    <t>صلاح ابو عمرS1751</t>
  </si>
  <si>
    <t>عاطف عبد المنعمS1813</t>
  </si>
  <si>
    <t>عبد الله حبيبW5060</t>
  </si>
  <si>
    <t>عبد المنعم عبد اللهM2545</t>
  </si>
  <si>
    <t>عبد الناصر سلامهO8406</t>
  </si>
  <si>
    <t>عبده الشرقاوى Y2426</t>
  </si>
  <si>
    <t>عبده كمالT7724</t>
  </si>
  <si>
    <t>Page 116 of 1273</t>
  </si>
  <si>
    <t>عبوده-دموهT3641</t>
  </si>
  <si>
    <t>عصام للبوياتZ5092</t>
  </si>
  <si>
    <t>عطيه ابراهيم ميت يامنS8022</t>
  </si>
  <si>
    <t>علاء الجمالQ9014</t>
  </si>
  <si>
    <t>علاء سلامهZ4203</t>
  </si>
  <si>
    <t>عمرو الغنيمىX7240</t>
  </si>
  <si>
    <t>فتوح عبد الغفارM8708</t>
  </si>
  <si>
    <t>فوده القناطرD8486</t>
  </si>
  <si>
    <t>كمال عسكرS7036</t>
  </si>
  <si>
    <t>ماستر للبوياتX3662</t>
  </si>
  <si>
    <t>مجدى ابو سكينهM8659</t>
  </si>
  <si>
    <t>محلات الامل دكرنسT6467</t>
  </si>
  <si>
    <t>محمد ابراهيمM5980</t>
  </si>
  <si>
    <t>محمد البحيرىT3970</t>
  </si>
  <si>
    <t>محمد الحناوى Y2554</t>
  </si>
  <si>
    <t>محمد النجولىW6251</t>
  </si>
  <si>
    <t>محمد حشيش X2403</t>
  </si>
  <si>
    <t>محمد حموده X2262</t>
  </si>
  <si>
    <t>محمد رمضان على-دقادوس S 288</t>
  </si>
  <si>
    <t>محمد سامىZ2674</t>
  </si>
  <si>
    <t>محمد سليمO8678</t>
  </si>
  <si>
    <t>محمد صلاح ميت ناجىS8310</t>
  </si>
  <si>
    <t>محمد عبد العزيز توفيق T1602</t>
  </si>
  <si>
    <t>محمد عرفات-النصرT3538</t>
  </si>
  <si>
    <t>محمد عزتY7114</t>
  </si>
  <si>
    <t>محمد يعقوب القرشىS3442</t>
  </si>
  <si>
    <t>محمود الشالT7259</t>
  </si>
  <si>
    <t>محمود حسنY8910</t>
  </si>
  <si>
    <t>محمود خليفه Y 22</t>
  </si>
  <si>
    <t>مركز التوحيد-الهرم N382</t>
  </si>
  <si>
    <t>مصطفى القناطرD4038</t>
  </si>
  <si>
    <t>مصطفى كوبرى الزاويهM8890</t>
  </si>
  <si>
    <t>مصطفى محسنX5822</t>
  </si>
  <si>
    <t>ناصر ياسين اسوانC9144</t>
  </si>
  <si>
    <t>نجيب البدلىT7309</t>
  </si>
  <si>
    <t>ندى مجدىX3097</t>
  </si>
  <si>
    <t>هاشم هاشم ابو كبيرR6012</t>
  </si>
  <si>
    <t>يحيى لايفY5946</t>
  </si>
  <si>
    <t>Page 117 of 1273</t>
  </si>
  <si>
    <t xml:space="preserve"> برايم رد براون/850جرام</t>
  </si>
  <si>
    <t>3Cالابرار5458</t>
  </si>
  <si>
    <t>ابو هانى V2534</t>
  </si>
  <si>
    <t>Page 2 of 1273</t>
  </si>
  <si>
    <t xml:space="preserve"> بلاستوبست خشن ابيض/جالون3</t>
  </si>
  <si>
    <t>Page 3 of 1273</t>
  </si>
  <si>
    <t xml:space="preserve"> بلاستوبست رملىG113/ جالون3</t>
  </si>
  <si>
    <t>Page 4 of 1273</t>
  </si>
  <si>
    <t xml:space="preserve"> تريكس بلاستوبست خشنBR1/جالون3</t>
  </si>
  <si>
    <t>Page 5 of 1273</t>
  </si>
  <si>
    <t xml:space="preserve"> تريكس بلاستوبست خشنBR5/جالون3</t>
  </si>
  <si>
    <t>Page 6 of 1273</t>
  </si>
  <si>
    <t xml:space="preserve"> تريكس بلس طلاء معدنى فضى/100جرام</t>
  </si>
  <si>
    <t>Page 7 of 1273</t>
  </si>
  <si>
    <t xml:space="preserve"> تريكس بلس لاكيه لون(232)/جالون2.25</t>
  </si>
  <si>
    <t>3Uمدرسه خطوات المستقبل8823</t>
  </si>
  <si>
    <t>ثروت العيسوىO8519</t>
  </si>
  <si>
    <t>عرفه صهوانV6806</t>
  </si>
  <si>
    <t>Page 8 of 1273</t>
  </si>
  <si>
    <t xml:space="preserve"> تريكس بلس لاكيه لون(480)/جالون2.15</t>
  </si>
  <si>
    <t>Page 9 of 1273</t>
  </si>
  <si>
    <t>اليمن تريكس بلاستيك/بستلة20</t>
  </si>
  <si>
    <t>عصر النهضة اليمنF1679</t>
  </si>
  <si>
    <t>Page 108 of 1273</t>
  </si>
  <si>
    <t>اليمن تريكس معجون/بستلة20</t>
  </si>
  <si>
    <t>Page 109 of 1273</t>
  </si>
  <si>
    <t>اليمن زووم بلاستيك/بستلة20</t>
  </si>
  <si>
    <t>Page 110 of 1273</t>
  </si>
  <si>
    <t>اليمن سوليد اسباير ويفز ميتاليك فضى/</t>
  </si>
  <si>
    <t>Page 111 of 1273</t>
  </si>
  <si>
    <t>برايم700/بستلة20</t>
  </si>
  <si>
    <t>2Eايجى استيل3501</t>
  </si>
  <si>
    <t>2Eكرفان الشرق الاوسط83</t>
  </si>
  <si>
    <t>Page 112 of 1273</t>
  </si>
  <si>
    <t>برايم700-225جرام</t>
  </si>
  <si>
    <t>2Aاحمد الشريف5699</t>
  </si>
  <si>
    <t>2Aاحمد عيد3481</t>
  </si>
  <si>
    <t>2Aفايز حجاج3330</t>
  </si>
  <si>
    <t>2Bابو غريب شبين الكوم9045</t>
  </si>
  <si>
    <t>2Bحسنى عبد القادر قويسنا1515</t>
  </si>
  <si>
    <t>2Cالايمان 34</t>
  </si>
  <si>
    <t>2Hابو حباره-النهضه3821</t>
  </si>
  <si>
    <t>2Hمساعد الطلخاوى4781</t>
  </si>
  <si>
    <t>2Kعادل المرسي8961</t>
  </si>
  <si>
    <t>2Kعلى كامل8972</t>
  </si>
  <si>
    <t>2Kقوس قزح8944</t>
  </si>
  <si>
    <t>2Kمتجر الجواهر8953</t>
  </si>
  <si>
    <t>2Lالبدرشينى47</t>
  </si>
  <si>
    <t>2Lاولاد فاروق2</t>
  </si>
  <si>
    <t>2Nعلى الشرقاوى ناهيا6560</t>
  </si>
  <si>
    <t>2Oالسيد البيلى9141</t>
  </si>
  <si>
    <t>2Oالسيد الشرقاوى9139</t>
  </si>
  <si>
    <t>2Oخالد الشرقاوى9082</t>
  </si>
  <si>
    <t>2Oخالد رجب9188</t>
  </si>
  <si>
    <t>2Oسامى البهنسي9189</t>
  </si>
  <si>
    <t>2Oسكيب الجزيرة9085</t>
  </si>
  <si>
    <t>2Oصبحى خليفه9074</t>
  </si>
  <si>
    <t>2Oمايكل ميلاد9073</t>
  </si>
  <si>
    <t>2Oمحمد بسيط9091</t>
  </si>
  <si>
    <t>2Oنبيل فتحى9123</t>
  </si>
  <si>
    <t>2Rعلى الرفاعى مايو4974</t>
  </si>
  <si>
    <t>2Uابو عصام للبويات3976</t>
  </si>
  <si>
    <t>2Uاشرف سكر-القلعه3938</t>
  </si>
  <si>
    <t>2Uالحاج يوسف العصافره4594</t>
  </si>
  <si>
    <t>2Uالحرمين المنتزه4341</t>
  </si>
  <si>
    <t>2Uالرحاب7649</t>
  </si>
  <si>
    <t>2Uالرضا4223</t>
  </si>
  <si>
    <t>Page 118 of 1273</t>
  </si>
  <si>
    <t>2Uالسعودى4302</t>
  </si>
  <si>
    <t>2Uالملاح 4340</t>
  </si>
  <si>
    <t>2Uالملكه4469</t>
  </si>
  <si>
    <t>2Uام النور والرومانى ش سيف4382</t>
  </si>
  <si>
    <t>2Uاولاد عمران7474</t>
  </si>
  <si>
    <t>2Uرمضان ابو حوش3909</t>
  </si>
  <si>
    <t>2Uسعد الطماوى7421</t>
  </si>
  <si>
    <t>2Uسمير سعفان4858</t>
  </si>
  <si>
    <t>2Uعبد الحميد للبويات4533</t>
  </si>
  <si>
    <t>2Uعبده للبويات4489</t>
  </si>
  <si>
    <t>2Uمختار يوسف ابو عامود3787</t>
  </si>
  <si>
    <t>2Vحماده زيان6858</t>
  </si>
  <si>
    <t>2Vعبدالله فرغلى5477</t>
  </si>
  <si>
    <t>2Wاحمد هاشم7382</t>
  </si>
  <si>
    <t>2Wجمال طه5443</t>
  </si>
  <si>
    <t>2Wحمدى محمد5250</t>
  </si>
  <si>
    <t>2Wخالد سيد5552</t>
  </si>
  <si>
    <t>2Wصالح حسين5313</t>
  </si>
  <si>
    <t>2Wماهر النحال القوصيه5237</t>
  </si>
  <si>
    <t>2Wمدحت الوليديه8834</t>
  </si>
  <si>
    <t>2Wوائل ابو حشيش5520</t>
  </si>
  <si>
    <t>2Yماجد بوليس6221</t>
  </si>
  <si>
    <t>3Bابراهيم الحصرى 2578</t>
  </si>
  <si>
    <t>3Bابو شاميه5260</t>
  </si>
  <si>
    <t>3Bابو عبده 2985</t>
  </si>
  <si>
    <t>3Bاحمد دومه3416</t>
  </si>
  <si>
    <t>3Bحسن الجمل7069</t>
  </si>
  <si>
    <t>3Bرمضان ناصر7034</t>
  </si>
  <si>
    <t>3Bسعيد السحت3156</t>
  </si>
  <si>
    <t>3Bشريف حجاج5851</t>
  </si>
  <si>
    <t>3Cعلاء تميم6151</t>
  </si>
  <si>
    <t>3Dسيد عشرى ش الخيمة1478</t>
  </si>
  <si>
    <t>3Iابراهيم الرضوان6963</t>
  </si>
  <si>
    <t>3Iالسيد عبد الله درين8355</t>
  </si>
  <si>
    <t>3Iمصباح السوالمى بلقاس1570</t>
  </si>
  <si>
    <t>Page 119 of 1273</t>
  </si>
  <si>
    <t>3Nاحمد ابو الهوى 2382</t>
  </si>
  <si>
    <t>3Nاحمد العبد9147</t>
  </si>
  <si>
    <t>3Nاسلام للحدايد والبويات6968</t>
  </si>
  <si>
    <t>3Nاعمار للبويات7771</t>
  </si>
  <si>
    <t>3Nايمن جادو 2255</t>
  </si>
  <si>
    <t>3Nرجب ربيع2696</t>
  </si>
  <si>
    <t>3Nماهر عبد الحكيم7732</t>
  </si>
  <si>
    <t>3Nمحمد صلاح9146</t>
  </si>
  <si>
    <t>ابراهيم طهM7715</t>
  </si>
  <si>
    <t>ابراهيم عبد الهادىV4866</t>
  </si>
  <si>
    <t>احمد شاهين كفر الزياتY4350</t>
  </si>
  <si>
    <t>الباسوس القناطرD5756</t>
  </si>
  <si>
    <t>الشيخ عثمان للحدايد والبوياتB1358</t>
  </si>
  <si>
    <t>النصر فيصلN4716</t>
  </si>
  <si>
    <t>اولاد الصعيدى M2544</t>
  </si>
  <si>
    <t>اولاد شلمهY3280</t>
  </si>
  <si>
    <t>ايمن الشهابى W2256</t>
  </si>
  <si>
    <t>بويات الاقصىM8718</t>
  </si>
  <si>
    <t>جهاد ابو حسن M2752</t>
  </si>
  <si>
    <t>حسام المسيرىM8069</t>
  </si>
  <si>
    <t>خالد حجابY6211</t>
  </si>
  <si>
    <t>رمزى صالحO8948</t>
  </si>
  <si>
    <t>سامى شاهين- ش الخيمهD901</t>
  </si>
  <si>
    <t>سعيد السنهورىY6235</t>
  </si>
  <si>
    <t>شريف بدران S2054</t>
  </si>
  <si>
    <t>عادل عمر Y2427</t>
  </si>
  <si>
    <t>عبده هنداوىM3383</t>
  </si>
  <si>
    <t>على البسطويسىM2600</t>
  </si>
  <si>
    <t>فتحى عواد متبولM8819</t>
  </si>
  <si>
    <t>ماهر ابو سليمان Y2581</t>
  </si>
  <si>
    <t>محمد حجازى Y2254</t>
  </si>
  <si>
    <t>Page 120 of 1273</t>
  </si>
  <si>
    <t>يوسف مخلصY8621</t>
  </si>
  <si>
    <t>Page 121 of 1273</t>
  </si>
  <si>
    <t>المنتج 1</t>
  </si>
  <si>
    <t>المنتج 2</t>
  </si>
  <si>
    <t>المنتج 3</t>
  </si>
  <si>
    <t>المنتج 4</t>
  </si>
  <si>
    <t>المنتج 5</t>
  </si>
  <si>
    <t>المنتج 6</t>
  </si>
  <si>
    <t>المنتج 7</t>
  </si>
  <si>
    <t>المنتج 8</t>
  </si>
  <si>
    <t>المنتج 9</t>
  </si>
  <si>
    <t>المنتج 10</t>
  </si>
  <si>
    <t>الى اخره</t>
  </si>
  <si>
    <t>العميل 1</t>
  </si>
  <si>
    <t>العميل 2</t>
  </si>
  <si>
    <t>العميل 3</t>
  </si>
  <si>
    <t>العميل 4</t>
  </si>
  <si>
    <t>العميل 5</t>
  </si>
  <si>
    <t>العميل 6</t>
  </si>
  <si>
    <t>العميل 7</t>
  </si>
  <si>
    <t>العميل 8</t>
  </si>
  <si>
    <t>العميل 9</t>
  </si>
  <si>
    <t>العميل 10</t>
  </si>
  <si>
    <t xml:space="preserve">الرقم </t>
  </si>
  <si>
    <t xml:space="preserve">سم العميل </t>
  </si>
  <si>
    <t>المنتج</t>
  </si>
  <si>
    <t>المرتجع</t>
  </si>
  <si>
    <t>جدول البيانات</t>
  </si>
  <si>
    <t>أسماء العملاء بدون تكرار</t>
  </si>
  <si>
    <t>المجموع</t>
  </si>
  <si>
    <t xml:space="preserve">الإرجاعات </t>
  </si>
  <si>
    <t>ترتيب المنتج</t>
  </si>
  <si>
    <t>ترتيب العملاء</t>
  </si>
  <si>
    <t>صف العملاء</t>
  </si>
  <si>
    <t>المسحوبة</t>
  </si>
  <si>
    <t>الإحصـــــــــــــــــــــــــــــــــــــــاء  الكميات المسحوبات</t>
  </si>
</sst>
</file>

<file path=xl/styles.xml><?xml version="1.0" encoding="utf-8"?>
<styleSheet xmlns="http://schemas.openxmlformats.org/spreadsheetml/2006/main">
  <numFmts count="1">
    <numFmt numFmtId="164" formatCode="_-* #,##0.00_-;_-* #,##0.00\-;_-* &quot;-&quot;??_-;_-@_-"/>
  </numFmts>
  <fonts count="12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2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theme="1"/>
      <name val="Arial"/>
      <family val="2"/>
      <scheme val="minor"/>
    </font>
    <font>
      <sz val="12"/>
      <color theme="0"/>
      <name val="Arial"/>
      <family val="2"/>
      <scheme val="minor"/>
    </font>
    <font>
      <b/>
      <sz val="12"/>
      <color theme="0"/>
      <name val="Arial"/>
      <family val="2"/>
      <scheme val="minor"/>
    </font>
    <font>
      <sz val="18"/>
      <color theme="1"/>
      <name val="Andalus"/>
      <charset val="178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name val="PT Bold Heading"/>
      <charset val="178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164" fontId="2" fillId="2" borderId="0" xfId="1" applyFont="1" applyFill="1" applyAlignment="1">
      <alignment horizontal="center" vertical="center"/>
    </xf>
    <xf numFmtId="164" fontId="2" fillId="0" borderId="0" xfId="1" applyFont="1" applyFill="1" applyAlignment="1">
      <alignment horizontal="center" vertical="center"/>
    </xf>
    <xf numFmtId="164" fontId="2" fillId="3" borderId="0" xfId="1" applyFont="1" applyFill="1" applyAlignment="1">
      <alignment horizontal="center" vertical="center"/>
    </xf>
    <xf numFmtId="164" fontId="2" fillId="4" borderId="0" xfId="1" applyFont="1" applyFill="1" applyAlignment="1">
      <alignment horizontal="center" vertical="center"/>
    </xf>
    <xf numFmtId="0" fontId="0" fillId="0" borderId="1" xfId="0" applyFill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top"/>
    </xf>
    <xf numFmtId="0" fontId="4" fillId="0" borderId="0" xfId="0" applyFont="1" applyFill="1" applyAlignment="1">
      <alignment vertical="top"/>
    </xf>
    <xf numFmtId="0" fontId="0" fillId="5" borderId="0" xfId="0" applyFill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0" fillId="6" borderId="5" xfId="0" applyFill="1" applyBorder="1"/>
    <xf numFmtId="0" fontId="0" fillId="6" borderId="7" xfId="0" applyFill="1" applyBorder="1"/>
    <xf numFmtId="0" fontId="0" fillId="8" borderId="10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0" fillId="3" borderId="0" xfId="0" applyFill="1"/>
    <xf numFmtId="0" fontId="0" fillId="7" borderId="1" xfId="0" applyFill="1" applyBorder="1"/>
    <xf numFmtId="0" fontId="0" fillId="7" borderId="13" xfId="0" applyFill="1" applyBorder="1"/>
    <xf numFmtId="0" fontId="0" fillId="7" borderId="14" xfId="0" applyFill="1" applyBorder="1"/>
    <xf numFmtId="0" fontId="0" fillId="7" borderId="15" xfId="0" applyFill="1" applyBorder="1"/>
    <xf numFmtId="0" fontId="0" fillId="7" borderId="16" xfId="0" applyFill="1" applyBorder="1"/>
    <xf numFmtId="0" fontId="0" fillId="7" borderId="17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9" fillId="11" borderId="13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1" borderId="14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10" fillId="10" borderId="18" xfId="0" applyFont="1" applyFill="1" applyBorder="1" applyAlignment="1">
      <alignment horizontal="center" vertical="center"/>
    </xf>
    <xf numFmtId="0" fontId="10" fillId="10" borderId="19" xfId="0" applyFont="1" applyFill="1" applyBorder="1" applyAlignment="1">
      <alignment horizontal="center" vertical="center"/>
    </xf>
    <xf numFmtId="0" fontId="10" fillId="10" borderId="20" xfId="0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49530</xdr:colOff>
      <xdr:row>13</xdr:row>
      <xdr:rowOff>30480</xdr:rowOff>
    </xdr:from>
    <xdr:to>
      <xdr:col>43</xdr:col>
      <xdr:colOff>334020</xdr:colOff>
      <xdr:row>21</xdr:row>
      <xdr:rowOff>44880</xdr:rowOff>
    </xdr:to>
    <xdr:sp macro="" textlink="">
      <xdr:nvSpPr>
        <xdr:cNvPr id="7" name="Rounded Rectangular Callout 6"/>
        <xdr:cNvSpPr/>
      </xdr:nvSpPr>
      <xdr:spPr>
        <a:xfrm flipH="1">
          <a:off x="11203580580" y="2211705"/>
          <a:ext cx="4399290" cy="1462200"/>
        </a:xfrm>
        <a:prstGeom prst="wedgeRoundRectCallout">
          <a:avLst>
            <a:gd name="adj1" fmla="val -49961"/>
            <a:gd name="adj2" fmla="val 12083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200" b="1"/>
            <a:t>هذا</a:t>
          </a:r>
          <a:r>
            <a:rPr lang="ar-EG" sz="1200" b="1" baseline="0"/>
            <a:t> هو شكل التقرير الذى يتم استخراجه من برنامج الشركة ، عبارة عن صفحات كما هو مبين فى العمود </a:t>
          </a:r>
          <a:r>
            <a:rPr lang="en-US" sz="1200" b="1" baseline="0"/>
            <a:t>H</a:t>
          </a:r>
          <a:r>
            <a:rPr lang="ar-EG" sz="1200" b="1" baseline="0"/>
            <a:t> ويتم الاستعلام فى هذا التقرير عن مسحوبات العملاء من المنتجات فى فترة ما ، وقد قمت بعرض بعض الصفحات من اصل 1273 وذلك تقليلا للمساحة ، والمطلوب هو معرفة </a:t>
          </a:r>
          <a:r>
            <a:rPr lang="ar-EG" sz="1200" b="1" u="sng" baseline="0"/>
            <a:t>صافى</a:t>
          </a:r>
          <a:r>
            <a:rPr lang="ar-EG" sz="1200" b="1" baseline="0"/>
            <a:t> مسحوبات كل عميل من المنتجات من خلال الجدول الموضح فى الشيت الثانى (المطلوب)</a:t>
          </a:r>
          <a:endParaRPr lang="ar-EG" sz="12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342900</xdr:colOff>
      <xdr:row>0</xdr:row>
      <xdr:rowOff>106680</xdr:rowOff>
    </xdr:from>
    <xdr:to>
      <xdr:col>14</xdr:col>
      <xdr:colOff>383700</xdr:colOff>
      <xdr:row>3</xdr:row>
      <xdr:rowOff>143760</xdr:rowOff>
    </xdr:to>
    <xdr:cxnSp macro="">
      <xdr:nvCxnSpPr>
        <xdr:cNvPr id="10" name="Elbow Connector 9"/>
        <xdr:cNvCxnSpPr/>
      </xdr:nvCxnSpPr>
      <xdr:spPr>
        <a:xfrm>
          <a:off x="7658100" y="106680"/>
          <a:ext cx="1260000" cy="540000"/>
        </a:xfrm>
        <a:prstGeom prst="bentConnector3">
          <a:avLst/>
        </a:prstGeom>
        <a:ln w="57150">
          <a:headEnd type="oval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320040</xdr:colOff>
      <xdr:row>13</xdr:row>
      <xdr:rowOff>45720</xdr:rowOff>
    </xdr:from>
    <xdr:to>
      <xdr:col>1</xdr:col>
      <xdr:colOff>502920</xdr:colOff>
      <xdr:row>17</xdr:row>
      <xdr:rowOff>83820</xdr:rowOff>
    </xdr:to>
    <xdr:cxnSp macro="">
      <xdr:nvCxnSpPr>
        <xdr:cNvPr id="11" name="Elbow Connector 10"/>
        <xdr:cNvCxnSpPr/>
      </xdr:nvCxnSpPr>
      <xdr:spPr>
        <a:xfrm>
          <a:off x="320040" y="2225040"/>
          <a:ext cx="792480" cy="708660"/>
        </a:xfrm>
        <a:prstGeom prst="bentConnector3">
          <a:avLst>
            <a:gd name="adj1" fmla="val 50000"/>
          </a:avLst>
        </a:prstGeom>
        <a:ln w="57150">
          <a:headEnd type="oval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365760</xdr:colOff>
      <xdr:row>2</xdr:row>
      <xdr:rowOff>129540</xdr:rowOff>
    </xdr:from>
    <xdr:to>
      <xdr:col>19</xdr:col>
      <xdr:colOff>571500</xdr:colOff>
      <xdr:row>4</xdr:row>
      <xdr:rowOff>114300</xdr:rowOff>
    </xdr:to>
    <xdr:sp macro="" textlink="">
      <xdr:nvSpPr>
        <xdr:cNvPr id="12" name="TextBox 11"/>
        <xdr:cNvSpPr txBox="1"/>
      </xdr:nvSpPr>
      <xdr:spPr>
        <a:xfrm>
          <a:off x="8900160" y="464820"/>
          <a:ext cx="3253740" cy="3200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/>
        <a:effectLst>
          <a:glow rad="635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marL="0" indent="0" algn="ctr" rtl="1"/>
          <a:r>
            <a:rPr lang="ar-EG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ادخال كل اسماء المنتجات الموجودة بالعمود (( </a:t>
          </a:r>
          <a:r>
            <a:rPr lang="en-US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</a:t>
          </a:r>
          <a:r>
            <a:rPr lang="en-US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ar-EG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 )) </a:t>
          </a:r>
        </a:p>
      </xdr:txBody>
    </xdr:sp>
    <xdr:clientData/>
  </xdr:twoCellAnchor>
  <xdr:twoCellAnchor>
    <xdr:from>
      <xdr:col>1</xdr:col>
      <xdr:colOff>510540</xdr:colOff>
      <xdr:row>16</xdr:row>
      <xdr:rowOff>106680</xdr:rowOff>
    </xdr:from>
    <xdr:to>
      <xdr:col>8</xdr:col>
      <xdr:colOff>434340</xdr:colOff>
      <xdr:row>18</xdr:row>
      <xdr:rowOff>91440</xdr:rowOff>
    </xdr:to>
    <xdr:sp macro="" textlink="">
      <xdr:nvSpPr>
        <xdr:cNvPr id="13" name="TextBox 12"/>
        <xdr:cNvSpPr txBox="1"/>
      </xdr:nvSpPr>
      <xdr:spPr>
        <a:xfrm>
          <a:off x="1120140" y="2788920"/>
          <a:ext cx="4191000" cy="3200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/>
        <a:effectLst>
          <a:glow rad="635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EG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ادخال كل اسماء</a:t>
          </a:r>
          <a:r>
            <a:rPr lang="ar-EG" sz="1400" b="0" cap="none" spc="0" baseline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العملاء &lt;بدون تكرار&gt; الموجودة بالعمود (( </a:t>
          </a:r>
          <a:r>
            <a:rPr lang="en-US" sz="1400" b="0" cap="none" spc="0" baseline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J</a:t>
          </a:r>
          <a:r>
            <a:rPr lang="ar-EG" sz="1400" b="0" cap="none" spc="0" baseline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)) </a:t>
          </a:r>
          <a:endParaRPr lang="ar-EG" sz="1400" b="0" cap="none" spc="0">
            <a:ln w="0"/>
            <a:solidFill>
              <a:schemeClr val="tx1"/>
            </a:solidFill>
            <a:effectLst>
              <a:glow rad="63500">
                <a:schemeClr val="accent1">
                  <a:satMod val="175000"/>
                  <a:alpha val="40000"/>
                </a:schemeClr>
              </a:glow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</xdr:col>
      <xdr:colOff>228600</xdr:colOff>
      <xdr:row>1</xdr:row>
      <xdr:rowOff>91440</xdr:rowOff>
    </xdr:from>
    <xdr:to>
      <xdr:col>10</xdr:col>
      <xdr:colOff>419100</xdr:colOff>
      <xdr:row>10</xdr:row>
      <xdr:rowOff>68580</xdr:rowOff>
    </xdr:to>
    <xdr:sp macro="" textlink="">
      <xdr:nvSpPr>
        <xdr:cNvPr id="14" name="Flowchart: Alternate Process 13"/>
        <xdr:cNvSpPr>
          <a:spLocks/>
        </xdr:cNvSpPr>
      </xdr:nvSpPr>
      <xdr:spPr>
        <a:xfrm>
          <a:off x="838200" y="259080"/>
          <a:ext cx="5676900" cy="1485900"/>
        </a:xfrm>
        <a:prstGeom prst="flowChartAlternateProcess">
          <a:avLst/>
        </a:prstGeom>
        <a:gradFill flip="none" rotWithShape="1">
          <a:gsLst>
            <a:gs pos="0">
              <a:schemeClr val="accent1">
                <a:lumMod val="5000"/>
                <a:lumOff val="95000"/>
              </a:schemeClr>
            </a:gs>
            <a:gs pos="100000">
              <a:schemeClr val="accent1">
                <a:lumMod val="45000"/>
                <a:lumOff val="55000"/>
              </a:schemeClr>
            </a:gs>
            <a:gs pos="99000">
              <a:schemeClr val="accent1">
                <a:lumMod val="45000"/>
                <a:lumOff val="55000"/>
                <a:alpha val="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54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10</xdr:col>
      <xdr:colOff>342900</xdr:colOff>
      <xdr:row>9</xdr:row>
      <xdr:rowOff>160020</xdr:rowOff>
    </xdr:from>
    <xdr:to>
      <xdr:col>12</xdr:col>
      <xdr:colOff>373380</xdr:colOff>
      <xdr:row>16</xdr:row>
      <xdr:rowOff>15240</xdr:rowOff>
    </xdr:to>
    <xdr:cxnSp macro="">
      <xdr:nvCxnSpPr>
        <xdr:cNvPr id="15" name="Straight Arrow Connector 14"/>
        <xdr:cNvCxnSpPr/>
      </xdr:nvCxnSpPr>
      <xdr:spPr>
        <a:xfrm>
          <a:off x="6438900" y="1668780"/>
          <a:ext cx="1249680" cy="1028700"/>
        </a:xfrm>
        <a:prstGeom prst="straightConnector1">
          <a:avLst/>
        </a:prstGeom>
        <a:ln w="571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53340</xdr:colOff>
      <xdr:row>16</xdr:row>
      <xdr:rowOff>106680</xdr:rowOff>
    </xdr:from>
    <xdr:to>
      <xdr:col>17</xdr:col>
      <xdr:colOff>563880</xdr:colOff>
      <xdr:row>18</xdr:row>
      <xdr:rowOff>91440</xdr:rowOff>
    </xdr:to>
    <xdr:sp macro="" textlink="">
      <xdr:nvSpPr>
        <xdr:cNvPr id="16" name="TextBox 15"/>
        <xdr:cNvSpPr txBox="1"/>
      </xdr:nvSpPr>
      <xdr:spPr>
        <a:xfrm>
          <a:off x="6149340" y="2788920"/>
          <a:ext cx="4777740" cy="3200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/>
        <a:effectLst>
          <a:glow rad="635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marL="0" indent="0" algn="ctr" rtl="1"/>
          <a:r>
            <a:rPr lang="ar-EG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ادخال صافى الكميات المسحوبة من قبل العميل الخاصة بكل منتج بالعمود (( </a:t>
          </a:r>
          <a:r>
            <a:rPr lang="en-US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</a:t>
          </a:r>
          <a:r>
            <a:rPr lang="ar-EG" sz="1400" b="0" cap="none" spc="0">
              <a:ln w="0"/>
              <a:solidFill>
                <a:schemeClr val="tx1"/>
              </a:solidFill>
              <a:effectLst>
                <a:glow rad="63500">
                  <a:schemeClr val="accent1">
                    <a:satMod val="175000"/>
                    <a:alpha val="40000"/>
                  </a:schemeClr>
                </a:glow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 ))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573"/>
  <sheetViews>
    <sheetView rightToLeft="1" tabSelected="1" topLeftCell="U1" workbookViewId="0">
      <selection activeCell="U3" sqref="U3"/>
    </sheetView>
  </sheetViews>
  <sheetFormatPr defaultRowHeight="14.25"/>
  <cols>
    <col min="1" max="2" width="9" customWidth="1"/>
    <col min="5" max="5" width="9.875" bestFit="1" customWidth="1"/>
    <col min="6" max="6" width="7.375" bestFit="1" customWidth="1"/>
    <col min="7" max="7" width="7.625" bestFit="1" customWidth="1"/>
    <col min="8" max="8" width="14.625" bestFit="1" customWidth="1"/>
    <col min="9" max="9" width="25.25" bestFit="1" customWidth="1"/>
    <col min="10" max="10" width="24.125" bestFit="1" customWidth="1"/>
    <col min="11" max="11" width="3.375" customWidth="1"/>
    <col min="13" max="13" width="4.625" customWidth="1"/>
    <col min="14" max="14" width="23.875" customWidth="1"/>
    <col min="15" max="15" width="29.125" customWidth="1"/>
    <col min="16" max="16" width="19" customWidth="1"/>
    <col min="17" max="17" width="11.5" customWidth="1"/>
    <col min="18" max="18" width="10.875" customWidth="1"/>
    <col min="20" max="20" width="28.125" customWidth="1"/>
    <col min="21" max="21" width="21.5" bestFit="1" customWidth="1"/>
    <col min="22" max="22" width="16.75" bestFit="1" customWidth="1"/>
    <col min="23" max="23" width="20.75" bestFit="1" customWidth="1"/>
    <col min="24" max="24" width="22" bestFit="1" customWidth="1"/>
    <col min="25" max="25" width="25.375" bestFit="1" customWidth="1"/>
    <col min="26" max="29" width="26.75" bestFit="1" customWidth="1"/>
    <col min="30" max="30" width="19.625" bestFit="1" customWidth="1"/>
    <col min="31" max="31" width="19.125" bestFit="1" customWidth="1"/>
    <col min="32" max="32" width="18.5" bestFit="1" customWidth="1"/>
    <col min="33" max="33" width="24.125" bestFit="1" customWidth="1"/>
    <col min="34" max="34" width="12.375" bestFit="1" customWidth="1"/>
    <col min="35" max="35" width="13.375" bestFit="1" customWidth="1"/>
  </cols>
  <sheetData>
    <row r="1" spans="1:36" ht="15" thickBot="1">
      <c r="A1" s="30"/>
      <c r="B1" s="31"/>
      <c r="C1" s="31"/>
      <c r="D1" s="32"/>
    </row>
    <row r="2" spans="1:36" ht="33.75" thickBot="1">
      <c r="A2" s="39" t="s">
        <v>396</v>
      </c>
      <c r="B2" s="40"/>
      <c r="C2" s="40"/>
      <c r="D2" s="41"/>
      <c r="E2" s="1" t="s">
        <v>0</v>
      </c>
      <c r="F2" s="2"/>
      <c r="G2" s="2"/>
      <c r="H2" s="2"/>
      <c r="I2" s="3" t="s">
        <v>1</v>
      </c>
      <c r="J2" s="4" t="s">
        <v>2</v>
      </c>
      <c r="N2" s="36" t="s">
        <v>393</v>
      </c>
      <c r="O2" s="37"/>
      <c r="P2" s="37"/>
      <c r="Q2" s="38"/>
      <c r="U2" s="42" t="s">
        <v>401</v>
      </c>
      <c r="V2" s="43"/>
      <c r="W2" s="43"/>
      <c r="X2" s="43"/>
      <c r="Y2" s="43"/>
      <c r="Z2" s="43"/>
      <c r="AA2" s="43"/>
      <c r="AB2" s="43"/>
    </row>
    <row r="3" spans="1:36" ht="18.75" customHeight="1" thickBot="1">
      <c r="A3" s="33" t="s">
        <v>397</v>
      </c>
      <c r="B3" s="34" t="s">
        <v>391</v>
      </c>
      <c r="C3" s="34" t="s">
        <v>398</v>
      </c>
      <c r="D3" s="35" t="s">
        <v>399</v>
      </c>
      <c r="E3" s="1"/>
      <c r="F3" s="2"/>
      <c r="G3" s="2"/>
      <c r="H3" s="2"/>
      <c r="I3" s="3"/>
      <c r="J3" s="4"/>
      <c r="K3" s="23"/>
      <c r="O3" s="13"/>
      <c r="P3" s="14"/>
    </row>
    <row r="4" spans="1:36" ht="16.5" thickBot="1">
      <c r="A4" s="25">
        <f>IF(B4="","",COUNTIF($B$4:$B$502,"&lt;="&amp;B4))</f>
        <v>1</v>
      </c>
      <c r="B4" s="24">
        <f>IF(I4="","",ROW(I1))</f>
        <v>1</v>
      </c>
      <c r="C4" s="24"/>
      <c r="D4" s="26"/>
      <c r="I4" t="s">
        <v>3</v>
      </c>
      <c r="K4" s="23"/>
      <c r="M4" s="12" t="s">
        <v>389</v>
      </c>
      <c r="N4" s="12" t="s">
        <v>390</v>
      </c>
      <c r="O4" s="12" t="s">
        <v>391</v>
      </c>
      <c r="P4" s="12" t="s">
        <v>0</v>
      </c>
      <c r="Q4" s="12" t="s">
        <v>392</v>
      </c>
      <c r="R4" s="12" t="s">
        <v>400</v>
      </c>
      <c r="T4" s="19" t="s">
        <v>394</v>
      </c>
      <c r="U4" s="15" t="s">
        <v>3</v>
      </c>
      <c r="V4" s="16" t="s">
        <v>230</v>
      </c>
      <c r="W4" s="16" t="s">
        <v>234</v>
      </c>
      <c r="X4" s="16" t="s">
        <v>236</v>
      </c>
      <c r="Y4" s="16" t="s">
        <v>238</v>
      </c>
      <c r="Z4" s="16" t="s">
        <v>240</v>
      </c>
      <c r="AA4" s="16" t="s">
        <v>242</v>
      </c>
      <c r="AB4" s="16" t="s">
        <v>244</v>
      </c>
      <c r="AC4" s="16" t="s">
        <v>249</v>
      </c>
      <c r="AD4" s="16" t="s">
        <v>251</v>
      </c>
      <c r="AE4" s="16" t="s">
        <v>254</v>
      </c>
      <c r="AF4" s="16" t="s">
        <v>256</v>
      </c>
      <c r="AG4" s="16" t="s">
        <v>258</v>
      </c>
      <c r="AH4" s="16" t="s">
        <v>260</v>
      </c>
      <c r="AI4" s="17" t="s">
        <v>264</v>
      </c>
      <c r="AJ4" s="22" t="s">
        <v>395</v>
      </c>
    </row>
    <row r="5" spans="1:36" ht="15.75" thickBot="1">
      <c r="A5" s="25" t="str">
        <f t="shared" ref="A5:A68" si="0">IF(B5="","",COUNTIF($B$4:$B$502,"&lt;="&amp;B5))</f>
        <v/>
      </c>
      <c r="B5" s="24" t="str">
        <f t="shared" ref="B5:B68" si="1">IF(I5="","",ROW(I2))</f>
        <v/>
      </c>
      <c r="C5" s="24"/>
      <c r="D5" s="26"/>
      <c r="K5" s="23"/>
      <c r="L5">
        <f>IF(COUNTIF($N$5:N5,N5)-1=0,ROW(N1),"")</f>
        <v>1</v>
      </c>
      <c r="M5" s="10">
        <v>1</v>
      </c>
      <c r="N5" s="11" t="str">
        <f t="shared" ref="N5:N68" si="2">IFERROR(VLOOKUP(M5*1,ataaaaa,8,0),"")</f>
        <v>حدايد وبويات محمد سعيدB1723</v>
      </c>
      <c r="O5" s="11" t="str">
        <f t="shared" ref="O5:O17" si="3">IFERROR(VLOOKUP(M5*1,ha,9,0),"")</f>
        <v xml:space="preserve">  سوليد7000بلاستيكM134/كيلو</v>
      </c>
      <c r="P5" s="11">
        <f>VLOOKUP(M5,ataaaaa,3,0)</f>
        <v>0</v>
      </c>
      <c r="Q5" s="11">
        <f t="shared" ref="Q5:Q68" si="4">VLOOKUP(M5,ataaaaa,4,0)</f>
        <v>0</v>
      </c>
      <c r="R5" s="11">
        <f t="shared" ref="R5:R68" si="5">VLOOKUP(M5,ataaaaa,5,0)</f>
        <v>0</v>
      </c>
      <c r="T5" s="19" t="str">
        <f>VLOOKUP(SMALL($L$5:$L$5000,ROW(T1)),$L$5:$N$5000,3,0)</f>
        <v>حدايد وبويات محمد سعيدB1723</v>
      </c>
      <c r="U5" s="18">
        <f>SUMIFS($R$5:$R$5000,$N$5:$N$5000,$T5,$O$5:$O$5000,U$4)</f>
        <v>0</v>
      </c>
      <c r="V5" s="18">
        <f t="shared" ref="V5:AI20" si="6">SUMIFS($R$5:$R$5000,$N$5:$N$5000,$T5,$O$5:$O$5000,V$4)</f>
        <v>0</v>
      </c>
      <c r="W5" s="18">
        <f t="shared" si="6"/>
        <v>0</v>
      </c>
      <c r="X5" s="18">
        <f t="shared" si="6"/>
        <v>0</v>
      </c>
      <c r="Y5" s="18">
        <f t="shared" si="6"/>
        <v>0</v>
      </c>
      <c r="Z5" s="18">
        <f t="shared" si="6"/>
        <v>0</v>
      </c>
      <c r="AA5" s="18">
        <f t="shared" si="6"/>
        <v>0</v>
      </c>
      <c r="AB5" s="18">
        <f t="shared" si="6"/>
        <v>0</v>
      </c>
      <c r="AC5" s="18">
        <f t="shared" si="6"/>
        <v>0</v>
      </c>
      <c r="AD5" s="18">
        <f t="shared" si="6"/>
        <v>0</v>
      </c>
      <c r="AE5" s="18">
        <f t="shared" si="6"/>
        <v>0</v>
      </c>
      <c r="AF5" s="18">
        <f t="shared" si="6"/>
        <v>0</v>
      </c>
      <c r="AG5" s="18">
        <f t="shared" si="6"/>
        <v>0</v>
      </c>
      <c r="AH5" s="18">
        <f t="shared" si="6"/>
        <v>0</v>
      </c>
      <c r="AI5" s="18">
        <f t="shared" si="6"/>
        <v>0</v>
      </c>
      <c r="AJ5" s="19">
        <f>SUM(U5:AI5)</f>
        <v>0</v>
      </c>
    </row>
    <row r="6" spans="1:36" ht="15.75" thickBot="1">
      <c r="A6" s="25" t="str">
        <f t="shared" si="0"/>
        <v/>
      </c>
      <c r="B6" s="24" t="str">
        <f t="shared" si="1"/>
        <v/>
      </c>
      <c r="C6" s="24"/>
      <c r="D6" s="26"/>
      <c r="E6" t="s">
        <v>4</v>
      </c>
      <c r="F6" t="s">
        <v>5</v>
      </c>
      <c r="G6" t="s">
        <v>6</v>
      </c>
      <c r="J6" t="s">
        <v>7</v>
      </c>
      <c r="K6" s="23"/>
      <c r="L6">
        <f>IF(COUNTIF($N$5:N6,N6)-1=0,ROW(N2),"")</f>
        <v>2</v>
      </c>
      <c r="M6" s="10">
        <v>2</v>
      </c>
      <c r="N6" s="11" t="str">
        <f t="shared" si="2"/>
        <v>3Cالابرار5458</v>
      </c>
      <c r="O6" s="11" t="str">
        <f t="shared" si="3"/>
        <v xml:space="preserve"> برايم رد براون/850جرام</v>
      </c>
      <c r="P6" s="11">
        <f t="shared" ref="P6:P69" si="7">VLOOKUP(M6*1,ataaaaa,3,0)</f>
        <v>0</v>
      </c>
      <c r="Q6" s="11">
        <f t="shared" si="4"/>
        <v>0</v>
      </c>
      <c r="R6" s="11">
        <f t="shared" si="5"/>
        <v>0</v>
      </c>
      <c r="T6" s="19" t="str">
        <f t="shared" ref="T6:T69" si="8">VLOOKUP(SMALL($L$5:$L$5000,ROW(T2)),$L$5:$N$5000,3,0)</f>
        <v>3Cالابرار5458</v>
      </c>
      <c r="U6" s="18">
        <f t="shared" ref="U6:AI69" si="9">SUMIFS($R$5:$R$5000,$N$5:$N$5000,$T6,$O$5:$O$5000,U$4)</f>
        <v>0</v>
      </c>
      <c r="V6" s="18">
        <f t="shared" si="6"/>
        <v>0</v>
      </c>
      <c r="W6" s="18">
        <f t="shared" si="6"/>
        <v>0</v>
      </c>
      <c r="X6" s="18">
        <f t="shared" si="6"/>
        <v>0</v>
      </c>
      <c r="Y6" s="18">
        <f t="shared" si="6"/>
        <v>0</v>
      </c>
      <c r="Z6" s="18">
        <f t="shared" si="6"/>
        <v>0</v>
      </c>
      <c r="AA6" s="18">
        <f t="shared" si="6"/>
        <v>0</v>
      </c>
      <c r="AB6" s="18">
        <f t="shared" si="6"/>
        <v>0</v>
      </c>
      <c r="AC6" s="18">
        <f t="shared" si="6"/>
        <v>0</v>
      </c>
      <c r="AD6" s="18">
        <f t="shared" si="6"/>
        <v>0</v>
      </c>
      <c r="AE6" s="18">
        <f t="shared" si="6"/>
        <v>0</v>
      </c>
      <c r="AF6" s="18">
        <f t="shared" si="6"/>
        <v>0</v>
      </c>
      <c r="AG6" s="18">
        <f t="shared" si="6"/>
        <v>0</v>
      </c>
      <c r="AH6" s="18">
        <f t="shared" si="6"/>
        <v>0</v>
      </c>
      <c r="AI6" s="18">
        <f t="shared" si="6"/>
        <v>0</v>
      </c>
      <c r="AJ6" s="20">
        <f t="shared" ref="AJ6:AJ69" si="10">SUM(U6:AI6)</f>
        <v>0</v>
      </c>
    </row>
    <row r="7" spans="1:36" ht="15.75" thickBot="1">
      <c r="A7" s="25" t="str">
        <f t="shared" si="0"/>
        <v/>
      </c>
      <c r="B7" s="24" t="str">
        <f t="shared" si="1"/>
        <v/>
      </c>
      <c r="C7" s="24"/>
      <c r="D7" s="26"/>
      <c r="K7" s="23"/>
      <c r="L7">
        <f>IF(COUNTIF($N$5:N7,N7)-1=0,ROW(N3),"")</f>
        <v>3</v>
      </c>
      <c r="M7" s="10">
        <v>3</v>
      </c>
      <c r="N7" s="11" t="str">
        <f t="shared" si="2"/>
        <v>ابو هانى V2534</v>
      </c>
      <c r="O7" s="11" t="str">
        <f>IFERROR(VLOOKUP(M6*1,ha,9,0),"")</f>
        <v xml:space="preserve"> برايم رد براون/850جرام</v>
      </c>
      <c r="P7" s="11">
        <f t="shared" si="7"/>
        <v>0</v>
      </c>
      <c r="Q7" s="11">
        <f t="shared" si="4"/>
        <v>0</v>
      </c>
      <c r="R7" s="11">
        <f t="shared" si="5"/>
        <v>0</v>
      </c>
      <c r="T7" s="19" t="str">
        <f t="shared" si="8"/>
        <v>ابو هانى V2534</v>
      </c>
      <c r="U7" s="18">
        <f t="shared" si="9"/>
        <v>0</v>
      </c>
      <c r="V7" s="18">
        <f t="shared" si="6"/>
        <v>0</v>
      </c>
      <c r="W7" s="18">
        <f t="shared" si="6"/>
        <v>0</v>
      </c>
      <c r="X7" s="18">
        <f t="shared" si="6"/>
        <v>0</v>
      </c>
      <c r="Y7" s="18">
        <f t="shared" si="6"/>
        <v>0</v>
      </c>
      <c r="Z7" s="18">
        <f t="shared" si="6"/>
        <v>0</v>
      </c>
      <c r="AA7" s="18">
        <f t="shared" si="6"/>
        <v>0</v>
      </c>
      <c r="AB7" s="18">
        <f t="shared" si="6"/>
        <v>0</v>
      </c>
      <c r="AC7" s="18">
        <f t="shared" si="6"/>
        <v>0</v>
      </c>
      <c r="AD7" s="18">
        <f t="shared" si="6"/>
        <v>0</v>
      </c>
      <c r="AE7" s="18">
        <f t="shared" si="6"/>
        <v>0</v>
      </c>
      <c r="AF7" s="18">
        <f t="shared" si="6"/>
        <v>0</v>
      </c>
      <c r="AG7" s="18">
        <f t="shared" si="6"/>
        <v>0</v>
      </c>
      <c r="AH7" s="18">
        <f t="shared" si="6"/>
        <v>0</v>
      </c>
      <c r="AI7" s="18">
        <f t="shared" si="6"/>
        <v>0</v>
      </c>
      <c r="AJ7" s="20">
        <f t="shared" si="10"/>
        <v>0</v>
      </c>
    </row>
    <row r="8" spans="1:36" ht="15.75" thickBot="1">
      <c r="A8" s="25" t="str">
        <f t="shared" si="0"/>
        <v/>
      </c>
      <c r="B8" s="24" t="str">
        <f t="shared" si="1"/>
        <v/>
      </c>
      <c r="C8" s="24">
        <f>COUNTIF($D$8:$D$5000,"&lt;="&amp;D8)</f>
        <v>1</v>
      </c>
      <c r="D8" s="26">
        <f>IF(OR(J8="",J8=" اسم العميل"),"",ROW(D1))</f>
        <v>1</v>
      </c>
      <c r="E8">
        <v>0</v>
      </c>
      <c r="F8">
        <v>0</v>
      </c>
      <c r="G8">
        <v>0</v>
      </c>
      <c r="J8" t="s">
        <v>8</v>
      </c>
      <c r="K8" s="23"/>
      <c r="L8">
        <f>IF(COUNTIF($N$5:N8,N8)-1=0,ROW(N4),"")</f>
        <v>4</v>
      </c>
      <c r="M8" s="10">
        <v>4</v>
      </c>
      <c r="N8" s="11" t="str">
        <f t="shared" si="2"/>
        <v>عيناتE1660</v>
      </c>
      <c r="O8" s="11" t="str">
        <f>IFERROR(VLOOKUP(M7*1,ha,9,0),"")</f>
        <v xml:space="preserve"> بلاستوبست خشن ابيض/جالون3</v>
      </c>
      <c r="P8" s="11">
        <f t="shared" si="7"/>
        <v>1</v>
      </c>
      <c r="Q8" s="11">
        <f t="shared" si="4"/>
        <v>0</v>
      </c>
      <c r="R8" s="11">
        <f t="shared" si="5"/>
        <v>1</v>
      </c>
      <c r="T8" s="19" t="str">
        <f t="shared" si="8"/>
        <v>عيناتE1660</v>
      </c>
      <c r="U8" s="18">
        <f t="shared" si="9"/>
        <v>0</v>
      </c>
      <c r="V8" s="18">
        <f t="shared" si="6"/>
        <v>0</v>
      </c>
      <c r="W8" s="18">
        <f t="shared" si="6"/>
        <v>1</v>
      </c>
      <c r="X8" s="18">
        <f t="shared" si="6"/>
        <v>1</v>
      </c>
      <c r="Y8" s="18">
        <f t="shared" si="6"/>
        <v>1</v>
      </c>
      <c r="Z8" s="18">
        <f t="shared" si="6"/>
        <v>1</v>
      </c>
      <c r="AA8" s="18">
        <f t="shared" si="6"/>
        <v>3</v>
      </c>
      <c r="AB8" s="18">
        <f t="shared" si="6"/>
        <v>1</v>
      </c>
      <c r="AC8" s="18">
        <f t="shared" si="6"/>
        <v>0</v>
      </c>
      <c r="AD8" s="18">
        <f t="shared" si="6"/>
        <v>0</v>
      </c>
      <c r="AE8" s="18">
        <f t="shared" si="6"/>
        <v>0</v>
      </c>
      <c r="AF8" s="18">
        <f t="shared" si="6"/>
        <v>0</v>
      </c>
      <c r="AG8" s="18">
        <f t="shared" si="6"/>
        <v>0</v>
      </c>
      <c r="AH8" s="18">
        <f t="shared" si="6"/>
        <v>0</v>
      </c>
      <c r="AI8" s="18">
        <f t="shared" si="6"/>
        <v>0</v>
      </c>
      <c r="AJ8" s="20">
        <f t="shared" si="10"/>
        <v>8</v>
      </c>
    </row>
    <row r="9" spans="1:36" ht="15.75" thickBot="1">
      <c r="A9" s="25" t="str">
        <f t="shared" si="0"/>
        <v/>
      </c>
      <c r="B9" s="24" t="str">
        <f t="shared" si="1"/>
        <v/>
      </c>
      <c r="C9" s="24">
        <f t="shared" ref="C9:C72" si="11">COUNTIF($D$8:$D$5000,"&lt;="&amp;D9)</f>
        <v>0</v>
      </c>
      <c r="D9" s="26" t="str">
        <f t="shared" ref="D9:D72" si="12">IF(OR(J9="",J9=" اسم العميل"),"",ROW(D2))</f>
        <v/>
      </c>
      <c r="K9" s="23"/>
      <c r="L9" t="str">
        <f>IF(COUNTIF($N$5:N9,N9)-1=0,ROW(N5),"")</f>
        <v/>
      </c>
      <c r="M9" s="10">
        <v>5</v>
      </c>
      <c r="N9" s="11" t="str">
        <f t="shared" si="2"/>
        <v>عيناتE1660</v>
      </c>
      <c r="O9" s="11" t="str">
        <f>IFERROR(VLOOKUP(M8*1,ha,9,0),"")</f>
        <v xml:space="preserve"> بلاستوبست رملىG113/ جالون3</v>
      </c>
      <c r="P9" s="11">
        <f t="shared" si="7"/>
        <v>1</v>
      </c>
      <c r="Q9" s="11">
        <f t="shared" si="4"/>
        <v>0</v>
      </c>
      <c r="R9" s="11">
        <f t="shared" si="5"/>
        <v>1</v>
      </c>
      <c r="T9" s="19" t="str">
        <f t="shared" si="8"/>
        <v>2Eطارق ماضى6800</v>
      </c>
      <c r="U9" s="18">
        <f t="shared" si="9"/>
        <v>0</v>
      </c>
      <c r="V9" s="18">
        <f t="shared" si="6"/>
        <v>0</v>
      </c>
      <c r="W9" s="18">
        <f t="shared" si="6"/>
        <v>0</v>
      </c>
      <c r="X9" s="18">
        <f t="shared" si="6"/>
        <v>0</v>
      </c>
      <c r="Y9" s="18">
        <f t="shared" si="6"/>
        <v>0</v>
      </c>
      <c r="Z9" s="18">
        <f t="shared" si="6"/>
        <v>0</v>
      </c>
      <c r="AA9" s="18">
        <f t="shared" si="6"/>
        <v>0</v>
      </c>
      <c r="AB9" s="18">
        <f t="shared" si="6"/>
        <v>2</v>
      </c>
      <c r="AC9" s="18">
        <f t="shared" si="6"/>
        <v>0</v>
      </c>
      <c r="AD9" s="18">
        <f t="shared" si="6"/>
        <v>139</v>
      </c>
      <c r="AE9" s="18">
        <f t="shared" si="6"/>
        <v>0</v>
      </c>
      <c r="AF9" s="18">
        <f t="shared" si="6"/>
        <v>0</v>
      </c>
      <c r="AG9" s="18">
        <f t="shared" si="6"/>
        <v>0</v>
      </c>
      <c r="AH9" s="18">
        <f t="shared" si="6"/>
        <v>0</v>
      </c>
      <c r="AI9" s="18">
        <f t="shared" si="6"/>
        <v>1</v>
      </c>
      <c r="AJ9" s="20">
        <f t="shared" si="10"/>
        <v>142</v>
      </c>
    </row>
    <row r="10" spans="1:36" ht="15.75" thickBot="1">
      <c r="A10" s="25" t="str">
        <f t="shared" si="0"/>
        <v/>
      </c>
      <c r="B10" s="24" t="str">
        <f t="shared" si="1"/>
        <v/>
      </c>
      <c r="C10" s="24">
        <f t="shared" si="11"/>
        <v>0</v>
      </c>
      <c r="D10" s="26" t="str">
        <f t="shared" si="12"/>
        <v/>
      </c>
      <c r="E10">
        <v>0</v>
      </c>
      <c r="F10" t="s">
        <v>9</v>
      </c>
      <c r="K10" s="23"/>
      <c r="L10" t="str">
        <f>IF(COUNTIF($N$5:N10,N10)-1=0,ROW(N6),"")</f>
        <v/>
      </c>
      <c r="M10" s="10">
        <v>6</v>
      </c>
      <c r="N10" s="11" t="str">
        <f t="shared" si="2"/>
        <v>عيناتE1660</v>
      </c>
      <c r="O10" s="11" t="str">
        <f>IFERROR(VLOOKUP(M9*1,ha,9,0),"")</f>
        <v xml:space="preserve"> تريكس بلاستوبست خشنBR1/جالون3</v>
      </c>
      <c r="P10" s="11">
        <f t="shared" si="7"/>
        <v>1</v>
      </c>
      <c r="Q10" s="11">
        <f t="shared" si="4"/>
        <v>0</v>
      </c>
      <c r="R10" s="11">
        <f t="shared" si="5"/>
        <v>1</v>
      </c>
      <c r="T10" s="19" t="str">
        <f t="shared" si="8"/>
        <v>3Uمدرسه خطوات المستقبل8823</v>
      </c>
      <c r="U10" s="18">
        <f t="shared" si="9"/>
        <v>0</v>
      </c>
      <c r="V10" s="18">
        <f t="shared" si="6"/>
        <v>0</v>
      </c>
      <c r="W10" s="18">
        <f t="shared" si="6"/>
        <v>0</v>
      </c>
      <c r="X10" s="18">
        <f t="shared" si="6"/>
        <v>0</v>
      </c>
      <c r="Y10" s="18">
        <f t="shared" si="6"/>
        <v>0</v>
      </c>
      <c r="Z10" s="18">
        <f t="shared" si="6"/>
        <v>0</v>
      </c>
      <c r="AA10" s="18">
        <f t="shared" si="6"/>
        <v>0</v>
      </c>
      <c r="AB10" s="18">
        <f t="shared" si="6"/>
        <v>15</v>
      </c>
      <c r="AC10" s="18">
        <f t="shared" si="6"/>
        <v>5</v>
      </c>
      <c r="AD10" s="18">
        <f t="shared" si="6"/>
        <v>0</v>
      </c>
      <c r="AE10" s="18">
        <f t="shared" si="6"/>
        <v>0</v>
      </c>
      <c r="AF10" s="18">
        <f t="shared" si="6"/>
        <v>0</v>
      </c>
      <c r="AG10" s="18">
        <f t="shared" si="6"/>
        <v>0</v>
      </c>
      <c r="AH10" s="18">
        <f t="shared" si="6"/>
        <v>0</v>
      </c>
      <c r="AI10" s="18">
        <f t="shared" si="6"/>
        <v>0</v>
      </c>
      <c r="AJ10" s="20">
        <f t="shared" si="10"/>
        <v>20</v>
      </c>
    </row>
    <row r="11" spans="1:36" ht="15.75" thickBot="1">
      <c r="A11" s="25" t="str">
        <f t="shared" si="0"/>
        <v/>
      </c>
      <c r="B11" s="24" t="str">
        <f t="shared" si="1"/>
        <v/>
      </c>
      <c r="C11" s="24">
        <f t="shared" si="11"/>
        <v>0</v>
      </c>
      <c r="D11" s="26" t="str">
        <f t="shared" si="12"/>
        <v/>
      </c>
      <c r="K11" s="23"/>
      <c r="L11" t="str">
        <f>IF(COUNTIF($N$5:N11,N11)-1=0,ROW(N7),"")</f>
        <v/>
      </c>
      <c r="M11" s="10">
        <v>7</v>
      </c>
      <c r="N11" s="11" t="str">
        <f t="shared" si="2"/>
        <v>عيناتE1660</v>
      </c>
      <c r="O11" s="11" t="str">
        <f>IFERROR(VLOOKUP(M10*1,ha,9,0),"")</f>
        <v xml:space="preserve"> تريكس بلاستوبست خشنBR5/جالون3</v>
      </c>
      <c r="P11" s="11">
        <f t="shared" si="7"/>
        <v>1</v>
      </c>
      <c r="Q11" s="11">
        <f t="shared" si="4"/>
        <v>0</v>
      </c>
      <c r="R11" s="11">
        <f t="shared" si="5"/>
        <v>1</v>
      </c>
      <c r="T11" s="19" t="str">
        <f t="shared" si="8"/>
        <v>ثروت العيسوىO8519</v>
      </c>
      <c r="U11" s="18">
        <f t="shared" si="9"/>
        <v>0</v>
      </c>
      <c r="V11" s="18">
        <f t="shared" si="6"/>
        <v>0</v>
      </c>
      <c r="W11" s="18">
        <f t="shared" si="6"/>
        <v>0</v>
      </c>
      <c r="X11" s="18">
        <f t="shared" si="6"/>
        <v>0</v>
      </c>
      <c r="Y11" s="18">
        <f t="shared" si="6"/>
        <v>0</v>
      </c>
      <c r="Z11" s="18">
        <f t="shared" si="6"/>
        <v>0</v>
      </c>
      <c r="AA11" s="18">
        <f t="shared" si="6"/>
        <v>0</v>
      </c>
      <c r="AB11" s="18">
        <f t="shared" si="6"/>
        <v>16</v>
      </c>
      <c r="AC11" s="18">
        <f t="shared" si="6"/>
        <v>0</v>
      </c>
      <c r="AD11" s="18">
        <f t="shared" si="6"/>
        <v>0</v>
      </c>
      <c r="AE11" s="18">
        <f t="shared" si="6"/>
        <v>0</v>
      </c>
      <c r="AF11" s="18">
        <f t="shared" si="6"/>
        <v>0</v>
      </c>
      <c r="AG11" s="18">
        <f t="shared" si="6"/>
        <v>0</v>
      </c>
      <c r="AH11" s="18">
        <f t="shared" si="6"/>
        <v>0</v>
      </c>
      <c r="AI11" s="18">
        <f t="shared" si="6"/>
        <v>0</v>
      </c>
      <c r="AJ11" s="20">
        <f t="shared" si="10"/>
        <v>16</v>
      </c>
    </row>
    <row r="12" spans="1:36" ht="15.75" thickBot="1">
      <c r="A12" s="25" t="str">
        <f t="shared" si="0"/>
        <v/>
      </c>
      <c r="B12" s="24" t="str">
        <f t="shared" si="1"/>
        <v/>
      </c>
      <c r="C12" s="24">
        <f t="shared" si="11"/>
        <v>0</v>
      </c>
      <c r="D12" s="26" t="str">
        <f t="shared" si="12"/>
        <v/>
      </c>
      <c r="H12" t="s">
        <v>10</v>
      </c>
      <c r="K12" s="23"/>
      <c r="L12" t="str">
        <f>IF(COUNTIF($N$5:N12,N12)-1=0,ROW(N8),"")</f>
        <v/>
      </c>
      <c r="M12" s="10">
        <v>8</v>
      </c>
      <c r="N12" s="11" t="str">
        <f t="shared" si="2"/>
        <v>عيناتE1660</v>
      </c>
      <c r="O12" s="11" t="str">
        <f>IFERROR(VLOOKUP(M11*1,ha,9,0),"")</f>
        <v xml:space="preserve"> تريكس بلس طلاء معدنى فضى/100جرام</v>
      </c>
      <c r="P12" s="11">
        <f t="shared" si="7"/>
        <v>3</v>
      </c>
      <c r="Q12" s="11">
        <f t="shared" si="4"/>
        <v>0</v>
      </c>
      <c r="R12" s="11">
        <f t="shared" si="5"/>
        <v>3</v>
      </c>
      <c r="T12" s="19" t="str">
        <f t="shared" si="8"/>
        <v>عرفه صهوانV6806</v>
      </c>
      <c r="U12" s="18">
        <f t="shared" si="9"/>
        <v>0</v>
      </c>
      <c r="V12" s="18">
        <f t="shared" si="6"/>
        <v>0</v>
      </c>
      <c r="W12" s="18">
        <f t="shared" si="6"/>
        <v>0</v>
      </c>
      <c r="X12" s="18">
        <f t="shared" si="6"/>
        <v>0</v>
      </c>
      <c r="Y12" s="18">
        <f t="shared" si="6"/>
        <v>0</v>
      </c>
      <c r="Z12" s="18">
        <f t="shared" si="6"/>
        <v>0</v>
      </c>
      <c r="AA12" s="18">
        <f t="shared" si="6"/>
        <v>0</v>
      </c>
      <c r="AB12" s="18">
        <f t="shared" si="6"/>
        <v>4</v>
      </c>
      <c r="AC12" s="18">
        <f t="shared" si="6"/>
        <v>0</v>
      </c>
      <c r="AD12" s="18">
        <f t="shared" si="6"/>
        <v>0</v>
      </c>
      <c r="AE12" s="18">
        <f t="shared" si="6"/>
        <v>0</v>
      </c>
      <c r="AF12" s="18">
        <f t="shared" si="6"/>
        <v>0</v>
      </c>
      <c r="AG12" s="18">
        <f t="shared" si="6"/>
        <v>0</v>
      </c>
      <c r="AH12" s="18">
        <f t="shared" si="6"/>
        <v>0</v>
      </c>
      <c r="AI12" s="18">
        <f t="shared" si="6"/>
        <v>0</v>
      </c>
      <c r="AJ12" s="20">
        <f t="shared" si="10"/>
        <v>4</v>
      </c>
    </row>
    <row r="13" spans="1:36" ht="15.75" thickBot="1">
      <c r="A13" s="25" t="str">
        <f t="shared" si="0"/>
        <v/>
      </c>
      <c r="B13" s="24" t="str">
        <f t="shared" si="1"/>
        <v/>
      </c>
      <c r="C13" s="24">
        <f t="shared" si="11"/>
        <v>0</v>
      </c>
      <c r="D13" s="26" t="str">
        <f t="shared" si="12"/>
        <v/>
      </c>
      <c r="K13" s="23"/>
      <c r="L13">
        <f>IF(COUNTIF($N$5:N13,N13)-1=0,ROW(N9),"")</f>
        <v>9</v>
      </c>
      <c r="M13" s="10">
        <v>9</v>
      </c>
      <c r="N13" s="11" t="str">
        <f t="shared" si="2"/>
        <v>2Eطارق ماضى6800</v>
      </c>
      <c r="O13" s="11" t="str">
        <f>IFERROR(VLOOKUP(M12*1,ha,9,0),"")</f>
        <v xml:space="preserve"> تريكس بلس لاكيه لون(232)/جالون2.25</v>
      </c>
      <c r="P13" s="11">
        <f t="shared" si="7"/>
        <v>2</v>
      </c>
      <c r="Q13" s="11">
        <f t="shared" si="4"/>
        <v>0</v>
      </c>
      <c r="R13" s="11">
        <f t="shared" si="5"/>
        <v>2</v>
      </c>
      <c r="T13" s="19" t="str">
        <f t="shared" si="8"/>
        <v>2Nالغنام-اكتوبر297</v>
      </c>
      <c r="U13" s="18">
        <f t="shared" si="9"/>
        <v>0</v>
      </c>
      <c r="V13" s="18">
        <f t="shared" si="6"/>
        <v>0</v>
      </c>
      <c r="W13" s="18">
        <f t="shared" si="6"/>
        <v>0</v>
      </c>
      <c r="X13" s="18">
        <f t="shared" si="6"/>
        <v>0</v>
      </c>
      <c r="Y13" s="18">
        <f t="shared" si="6"/>
        <v>0</v>
      </c>
      <c r="Z13" s="18">
        <f t="shared" si="6"/>
        <v>0</v>
      </c>
      <c r="AA13" s="18">
        <f t="shared" si="6"/>
        <v>0</v>
      </c>
      <c r="AB13" s="18">
        <f t="shared" si="6"/>
        <v>0</v>
      </c>
      <c r="AC13" s="18">
        <f t="shared" si="6"/>
        <v>4</v>
      </c>
      <c r="AD13" s="18">
        <f t="shared" si="6"/>
        <v>0</v>
      </c>
      <c r="AE13" s="18">
        <f t="shared" si="6"/>
        <v>0</v>
      </c>
      <c r="AF13" s="18">
        <f t="shared" si="6"/>
        <v>0</v>
      </c>
      <c r="AG13" s="18">
        <f t="shared" si="6"/>
        <v>0</v>
      </c>
      <c r="AH13" s="18">
        <f t="shared" si="6"/>
        <v>0</v>
      </c>
      <c r="AI13" s="18">
        <f t="shared" si="6"/>
        <v>0</v>
      </c>
      <c r="AJ13" s="20">
        <f t="shared" si="10"/>
        <v>4</v>
      </c>
    </row>
    <row r="14" spans="1:36" ht="15.75" thickBot="1">
      <c r="A14" s="25" t="str">
        <f t="shared" si="0"/>
        <v/>
      </c>
      <c r="B14" s="24" t="str">
        <f t="shared" si="1"/>
        <v/>
      </c>
      <c r="C14" s="24">
        <f t="shared" si="11"/>
        <v>0</v>
      </c>
      <c r="D14" s="26" t="str">
        <f t="shared" si="12"/>
        <v/>
      </c>
      <c r="K14" s="23"/>
      <c r="L14">
        <f>IF(COUNTIF($N$5:N14,N14)-1=0,ROW(N10),"")</f>
        <v>10</v>
      </c>
      <c r="M14" s="10">
        <v>10</v>
      </c>
      <c r="N14" s="11" t="str">
        <f t="shared" si="2"/>
        <v>3Uمدرسه خطوات المستقبل8823</v>
      </c>
      <c r="O14" s="11" t="str">
        <f>IFERROR(VLOOKUP(M12*1,ha,9,0),"")</f>
        <v xml:space="preserve"> تريكس بلس لاكيه لون(232)/جالون2.25</v>
      </c>
      <c r="P14" s="11">
        <f t="shared" si="7"/>
        <v>15</v>
      </c>
      <c r="Q14" s="11">
        <f t="shared" si="4"/>
        <v>0</v>
      </c>
      <c r="R14" s="11">
        <f t="shared" si="5"/>
        <v>15</v>
      </c>
      <c r="T14" s="19" t="str">
        <f t="shared" si="8"/>
        <v>محمود خليفه Y 22</v>
      </c>
      <c r="U14" s="18">
        <f t="shared" si="9"/>
        <v>0</v>
      </c>
      <c r="V14" s="18">
        <f t="shared" si="6"/>
        <v>0</v>
      </c>
      <c r="W14" s="18">
        <f t="shared" si="6"/>
        <v>0</v>
      </c>
      <c r="X14" s="18">
        <f t="shared" si="6"/>
        <v>0</v>
      </c>
      <c r="Y14" s="18">
        <f t="shared" si="6"/>
        <v>0</v>
      </c>
      <c r="Z14" s="18">
        <f t="shared" si="6"/>
        <v>0</v>
      </c>
      <c r="AA14" s="18">
        <f t="shared" si="6"/>
        <v>0</v>
      </c>
      <c r="AB14" s="18">
        <f t="shared" si="6"/>
        <v>0</v>
      </c>
      <c r="AC14" s="18">
        <f t="shared" si="6"/>
        <v>4</v>
      </c>
      <c r="AD14" s="18">
        <f t="shared" si="6"/>
        <v>0</v>
      </c>
      <c r="AE14" s="18">
        <f t="shared" si="6"/>
        <v>0</v>
      </c>
      <c r="AF14" s="18">
        <f t="shared" si="6"/>
        <v>0</v>
      </c>
      <c r="AG14" s="18">
        <f t="shared" si="6"/>
        <v>0</v>
      </c>
      <c r="AH14" s="18">
        <f t="shared" si="6"/>
        <v>0</v>
      </c>
      <c r="AI14" s="18">
        <f t="shared" si="6"/>
        <v>36</v>
      </c>
      <c r="AJ14" s="20">
        <f t="shared" si="10"/>
        <v>40</v>
      </c>
    </row>
    <row r="15" spans="1:36" ht="15.75" thickBot="1">
      <c r="A15" s="25">
        <f t="shared" si="0"/>
        <v>2</v>
      </c>
      <c r="B15" s="24">
        <f t="shared" si="1"/>
        <v>12</v>
      </c>
      <c r="C15" s="24">
        <f t="shared" si="11"/>
        <v>0</v>
      </c>
      <c r="D15" s="26" t="str">
        <f t="shared" si="12"/>
        <v/>
      </c>
      <c r="I15" t="s">
        <v>230</v>
      </c>
      <c r="K15" s="23"/>
      <c r="L15">
        <f>IF(COUNTIF($N$5:N15,N15)-1=0,ROW(N11),"")</f>
        <v>11</v>
      </c>
      <c r="M15" s="10">
        <v>11</v>
      </c>
      <c r="N15" s="11" t="str">
        <f t="shared" si="2"/>
        <v>ثروت العيسوىO8519</v>
      </c>
      <c r="O15" s="11" t="str">
        <f>IFERROR(VLOOKUP(M12*1,ha,9,0),"")</f>
        <v xml:space="preserve"> تريكس بلس لاكيه لون(232)/جالون2.25</v>
      </c>
      <c r="P15" s="11">
        <f t="shared" si="7"/>
        <v>16</v>
      </c>
      <c r="Q15" s="11">
        <f t="shared" si="4"/>
        <v>0</v>
      </c>
      <c r="R15" s="11">
        <f t="shared" si="5"/>
        <v>16</v>
      </c>
      <c r="T15" s="19" t="str">
        <f t="shared" si="8"/>
        <v>عصر النهضة اليمنF1679</v>
      </c>
      <c r="U15" s="18">
        <f t="shared" si="9"/>
        <v>0</v>
      </c>
      <c r="V15" s="18">
        <f t="shared" si="6"/>
        <v>0</v>
      </c>
      <c r="W15" s="18">
        <f t="shared" si="6"/>
        <v>0</v>
      </c>
      <c r="X15" s="18">
        <f t="shared" si="6"/>
        <v>0</v>
      </c>
      <c r="Y15" s="18">
        <f t="shared" si="6"/>
        <v>0</v>
      </c>
      <c r="Z15" s="18">
        <f t="shared" si="6"/>
        <v>0</v>
      </c>
      <c r="AA15" s="18">
        <f t="shared" si="6"/>
        <v>0</v>
      </c>
      <c r="AB15" s="18">
        <f t="shared" si="6"/>
        <v>0</v>
      </c>
      <c r="AC15" s="18">
        <f t="shared" si="6"/>
        <v>0</v>
      </c>
      <c r="AD15" s="18">
        <f t="shared" si="6"/>
        <v>440</v>
      </c>
      <c r="AE15" s="18">
        <f t="shared" si="6"/>
        <v>250</v>
      </c>
      <c r="AF15" s="18">
        <f t="shared" si="6"/>
        <v>230</v>
      </c>
      <c r="AG15" s="18">
        <f t="shared" si="6"/>
        <v>40</v>
      </c>
      <c r="AH15" s="18">
        <f t="shared" si="6"/>
        <v>0</v>
      </c>
      <c r="AI15" s="18">
        <f t="shared" si="6"/>
        <v>0</v>
      </c>
      <c r="AJ15" s="20">
        <f t="shared" si="10"/>
        <v>960</v>
      </c>
    </row>
    <row r="16" spans="1:36" ht="15.75" thickBot="1">
      <c r="A16" s="25" t="str">
        <f t="shared" si="0"/>
        <v/>
      </c>
      <c r="B16" s="24" t="str">
        <f t="shared" si="1"/>
        <v/>
      </c>
      <c r="C16" s="24">
        <f t="shared" si="11"/>
        <v>0</v>
      </c>
      <c r="D16" s="26" t="str">
        <f t="shared" si="12"/>
        <v/>
      </c>
      <c r="K16" s="23"/>
      <c r="L16">
        <f>IF(COUNTIF($N$5:N16,N16)-1=0,ROW(N12),"")</f>
        <v>12</v>
      </c>
      <c r="M16" s="10">
        <v>12</v>
      </c>
      <c r="N16" s="11" t="str">
        <f t="shared" si="2"/>
        <v>عرفه صهوانV6806</v>
      </c>
      <c r="O16" s="11" t="str">
        <f>IFERROR(VLOOKUP(M12*1,ha,9,0),"")</f>
        <v xml:space="preserve"> تريكس بلس لاكيه لون(232)/جالون2.25</v>
      </c>
      <c r="P16" s="11">
        <f t="shared" si="7"/>
        <v>4</v>
      </c>
      <c r="Q16" s="11">
        <f t="shared" si="4"/>
        <v>0</v>
      </c>
      <c r="R16" s="11">
        <f t="shared" si="5"/>
        <v>4</v>
      </c>
      <c r="T16" s="19" t="str">
        <f t="shared" si="8"/>
        <v>2Eايجى استيل3501</v>
      </c>
      <c r="U16" s="18">
        <f t="shared" si="9"/>
        <v>0</v>
      </c>
      <c r="V16" s="18">
        <f t="shared" si="6"/>
        <v>0</v>
      </c>
      <c r="W16" s="18">
        <f t="shared" si="6"/>
        <v>0</v>
      </c>
      <c r="X16" s="18">
        <f t="shared" si="6"/>
        <v>0</v>
      </c>
      <c r="Y16" s="18">
        <f t="shared" si="6"/>
        <v>0</v>
      </c>
      <c r="Z16" s="18">
        <f t="shared" si="6"/>
        <v>0</v>
      </c>
      <c r="AA16" s="18">
        <f t="shared" si="6"/>
        <v>0</v>
      </c>
      <c r="AB16" s="18">
        <f t="shared" si="6"/>
        <v>0</v>
      </c>
      <c r="AC16" s="18">
        <f t="shared" si="6"/>
        <v>0</v>
      </c>
      <c r="AD16" s="18">
        <f t="shared" si="6"/>
        <v>30</v>
      </c>
      <c r="AE16" s="18">
        <f t="shared" si="6"/>
        <v>0</v>
      </c>
      <c r="AF16" s="18">
        <f t="shared" si="6"/>
        <v>0</v>
      </c>
      <c r="AG16" s="18">
        <f t="shared" si="6"/>
        <v>0</v>
      </c>
      <c r="AH16" s="18">
        <f t="shared" si="6"/>
        <v>0</v>
      </c>
      <c r="AI16" s="18">
        <f t="shared" si="6"/>
        <v>0</v>
      </c>
      <c r="AJ16" s="20">
        <f t="shared" si="10"/>
        <v>30</v>
      </c>
    </row>
    <row r="17" spans="1:36" ht="15.75" thickBot="1">
      <c r="A17" s="25" t="str">
        <f t="shared" si="0"/>
        <v/>
      </c>
      <c r="B17" s="24" t="str">
        <f t="shared" si="1"/>
        <v/>
      </c>
      <c r="C17" s="24">
        <f t="shared" si="11"/>
        <v>0</v>
      </c>
      <c r="D17" s="26" t="str">
        <f t="shared" si="12"/>
        <v/>
      </c>
      <c r="E17" t="s">
        <v>4</v>
      </c>
      <c r="F17" t="s">
        <v>5</v>
      </c>
      <c r="G17" t="s">
        <v>6</v>
      </c>
      <c r="J17" t="s">
        <v>7</v>
      </c>
      <c r="K17" s="23"/>
      <c r="L17" t="str">
        <f>IF(COUNTIF($N$5:N17,N17)-1=0,ROW(N13),"")</f>
        <v/>
      </c>
      <c r="M17" s="10">
        <v>13</v>
      </c>
      <c r="N17" s="11" t="str">
        <f t="shared" si="2"/>
        <v>عيناتE1660</v>
      </c>
      <c r="O17" s="11" t="str">
        <f>IFERROR(VLOOKUP(M12*1,ha,9,0),"")</f>
        <v xml:space="preserve"> تريكس بلس لاكيه لون(232)/جالون2.25</v>
      </c>
      <c r="P17" s="11">
        <f t="shared" si="7"/>
        <v>1</v>
      </c>
      <c r="Q17" s="11">
        <f t="shared" si="4"/>
        <v>0</v>
      </c>
      <c r="R17" s="11">
        <f t="shared" si="5"/>
        <v>1</v>
      </c>
      <c r="T17" s="19" t="str">
        <f t="shared" si="8"/>
        <v>2Eكرفان الشرق الاوسط83</v>
      </c>
      <c r="U17" s="18">
        <f t="shared" si="9"/>
        <v>0</v>
      </c>
      <c r="V17" s="18">
        <f t="shared" si="6"/>
        <v>0</v>
      </c>
      <c r="W17" s="18">
        <f t="shared" si="6"/>
        <v>0</v>
      </c>
      <c r="X17" s="18">
        <f t="shared" si="6"/>
        <v>0</v>
      </c>
      <c r="Y17" s="18">
        <f t="shared" si="6"/>
        <v>0</v>
      </c>
      <c r="Z17" s="18">
        <f t="shared" si="6"/>
        <v>0</v>
      </c>
      <c r="AA17" s="18">
        <f t="shared" si="6"/>
        <v>0</v>
      </c>
      <c r="AB17" s="18">
        <f t="shared" si="6"/>
        <v>0</v>
      </c>
      <c r="AC17" s="18">
        <f t="shared" si="6"/>
        <v>0</v>
      </c>
      <c r="AD17" s="18">
        <f t="shared" si="6"/>
        <v>50</v>
      </c>
      <c r="AE17" s="18">
        <f t="shared" si="6"/>
        <v>0</v>
      </c>
      <c r="AF17" s="18">
        <f t="shared" si="6"/>
        <v>0</v>
      </c>
      <c r="AG17" s="18">
        <f t="shared" si="6"/>
        <v>0</v>
      </c>
      <c r="AH17" s="18">
        <f t="shared" si="6"/>
        <v>0</v>
      </c>
      <c r="AI17" s="18">
        <f t="shared" si="6"/>
        <v>0</v>
      </c>
      <c r="AJ17" s="20">
        <f t="shared" si="10"/>
        <v>50</v>
      </c>
    </row>
    <row r="18" spans="1:36" ht="15.75" thickBot="1">
      <c r="A18" s="25" t="str">
        <f t="shared" si="0"/>
        <v/>
      </c>
      <c r="B18" s="24" t="str">
        <f t="shared" si="1"/>
        <v/>
      </c>
      <c r="C18" s="24">
        <f t="shared" si="11"/>
        <v>0</v>
      </c>
      <c r="D18" s="26" t="str">
        <f t="shared" si="12"/>
        <v/>
      </c>
      <c r="K18" s="23"/>
      <c r="L18">
        <f>IF(COUNTIF($N$5:N18,N18)-1=0,ROW(N14),"")</f>
        <v>14</v>
      </c>
      <c r="M18" s="10">
        <v>14</v>
      </c>
      <c r="N18" s="11" t="str">
        <f t="shared" si="2"/>
        <v>2Nالغنام-اكتوبر297</v>
      </c>
      <c r="O18" s="11" t="str">
        <f>IFERROR(VLOOKUP(M13*1,ha,9,0),"")</f>
        <v xml:space="preserve"> تريكس بلس لاكيه لون(480)/جالون2.15</v>
      </c>
      <c r="P18" s="11">
        <f t="shared" si="7"/>
        <v>4</v>
      </c>
      <c r="Q18" s="11">
        <f t="shared" si="4"/>
        <v>0</v>
      </c>
      <c r="R18" s="11">
        <f t="shared" si="5"/>
        <v>4</v>
      </c>
      <c r="T18" s="19" t="str">
        <f t="shared" si="8"/>
        <v>الايمان دكرنسT7279</v>
      </c>
      <c r="U18" s="18">
        <f t="shared" si="9"/>
        <v>0</v>
      </c>
      <c r="V18" s="18">
        <f t="shared" si="6"/>
        <v>0</v>
      </c>
      <c r="W18" s="18">
        <f t="shared" si="6"/>
        <v>0</v>
      </c>
      <c r="X18" s="18">
        <f t="shared" si="6"/>
        <v>0</v>
      </c>
      <c r="Y18" s="18">
        <f t="shared" si="6"/>
        <v>0</v>
      </c>
      <c r="Z18" s="18">
        <f t="shared" si="6"/>
        <v>0</v>
      </c>
      <c r="AA18" s="18">
        <f t="shared" si="6"/>
        <v>0</v>
      </c>
      <c r="AB18" s="18">
        <f t="shared" si="6"/>
        <v>0</v>
      </c>
      <c r="AC18" s="18">
        <f t="shared" si="6"/>
        <v>0</v>
      </c>
      <c r="AD18" s="18">
        <f t="shared" si="6"/>
        <v>3</v>
      </c>
      <c r="AE18" s="18">
        <f t="shared" si="6"/>
        <v>0</v>
      </c>
      <c r="AF18" s="18">
        <f t="shared" si="6"/>
        <v>0</v>
      </c>
      <c r="AG18" s="18">
        <f t="shared" si="6"/>
        <v>0</v>
      </c>
      <c r="AH18" s="18">
        <f t="shared" si="6"/>
        <v>0</v>
      </c>
      <c r="AI18" s="18">
        <f t="shared" si="6"/>
        <v>0</v>
      </c>
      <c r="AJ18" s="20">
        <f t="shared" si="10"/>
        <v>3</v>
      </c>
    </row>
    <row r="19" spans="1:36" ht="15.75" thickBot="1">
      <c r="A19" s="25" t="str">
        <f t="shared" si="0"/>
        <v/>
      </c>
      <c r="B19" s="24" t="str">
        <f t="shared" si="1"/>
        <v/>
      </c>
      <c r="C19" s="24">
        <f t="shared" si="11"/>
        <v>2</v>
      </c>
      <c r="D19" s="26">
        <f t="shared" si="12"/>
        <v>12</v>
      </c>
      <c r="E19">
        <v>0</v>
      </c>
      <c r="F19">
        <v>0</v>
      </c>
      <c r="G19">
        <v>0</v>
      </c>
      <c r="J19" t="s">
        <v>231</v>
      </c>
      <c r="K19" s="23"/>
      <c r="L19" t="str">
        <f>IF(COUNTIF($N$5:N19,N19)-1=0,ROW(N15),"")</f>
        <v/>
      </c>
      <c r="M19" s="10">
        <v>15</v>
      </c>
      <c r="N19" s="11" t="str">
        <f t="shared" si="2"/>
        <v>3Uمدرسه خطوات المستقبل8823</v>
      </c>
      <c r="O19" s="11" t="str">
        <f>IFERROR(VLOOKUP($M$13*1,ha,9,0),"")</f>
        <v xml:space="preserve"> تريكس بلس لاكيه لون(480)/جالون2.15</v>
      </c>
      <c r="P19" s="11">
        <f t="shared" si="7"/>
        <v>5</v>
      </c>
      <c r="Q19" s="11">
        <f t="shared" si="4"/>
        <v>0</v>
      </c>
      <c r="R19" s="11">
        <f t="shared" si="5"/>
        <v>5</v>
      </c>
      <c r="T19" s="19" t="str">
        <f t="shared" si="8"/>
        <v>المسعد التجاريهA8015</v>
      </c>
      <c r="U19" s="18">
        <f t="shared" si="9"/>
        <v>0</v>
      </c>
      <c r="V19" s="18">
        <f t="shared" si="6"/>
        <v>0</v>
      </c>
      <c r="W19" s="18">
        <f t="shared" si="6"/>
        <v>0</v>
      </c>
      <c r="X19" s="18">
        <f t="shared" si="6"/>
        <v>0</v>
      </c>
      <c r="Y19" s="18">
        <f t="shared" si="6"/>
        <v>0</v>
      </c>
      <c r="Z19" s="18">
        <f t="shared" si="6"/>
        <v>0</v>
      </c>
      <c r="AA19" s="18">
        <f t="shared" si="6"/>
        <v>0</v>
      </c>
      <c r="AB19" s="18">
        <f t="shared" si="6"/>
        <v>0</v>
      </c>
      <c r="AC19" s="18">
        <f t="shared" si="6"/>
        <v>0</v>
      </c>
      <c r="AD19" s="18">
        <f t="shared" si="6"/>
        <v>20</v>
      </c>
      <c r="AE19" s="18">
        <f t="shared" si="6"/>
        <v>0</v>
      </c>
      <c r="AF19" s="18">
        <f t="shared" si="6"/>
        <v>0</v>
      </c>
      <c r="AG19" s="18">
        <f t="shared" si="6"/>
        <v>0</v>
      </c>
      <c r="AH19" s="18">
        <f t="shared" si="6"/>
        <v>0</v>
      </c>
      <c r="AI19" s="18">
        <f t="shared" si="6"/>
        <v>312</v>
      </c>
      <c r="AJ19" s="20">
        <f t="shared" si="10"/>
        <v>332</v>
      </c>
    </row>
    <row r="20" spans="1:36" ht="15.75" thickBot="1">
      <c r="A20" s="25" t="str">
        <f t="shared" si="0"/>
        <v/>
      </c>
      <c r="B20" s="24" t="str">
        <f t="shared" si="1"/>
        <v/>
      </c>
      <c r="C20" s="24">
        <f t="shared" si="11"/>
        <v>3</v>
      </c>
      <c r="D20" s="26">
        <f t="shared" si="12"/>
        <v>13</v>
      </c>
      <c r="E20">
        <v>0</v>
      </c>
      <c r="F20">
        <v>0</v>
      </c>
      <c r="G20">
        <v>0</v>
      </c>
      <c r="J20" t="s">
        <v>232</v>
      </c>
      <c r="K20" s="23"/>
      <c r="L20">
        <f>IF(COUNTIF($N$5:N20,N20)-1=0,ROW(N16),"")</f>
        <v>16</v>
      </c>
      <c r="M20" s="10">
        <v>16</v>
      </c>
      <c r="N20" s="11" t="str">
        <f t="shared" si="2"/>
        <v>محمود خليفه Y 22</v>
      </c>
      <c r="O20" s="11" t="str">
        <f>IFERROR(VLOOKUP($M$13*1,ha,9,0),"")</f>
        <v xml:space="preserve"> تريكس بلس لاكيه لون(480)/جالون2.15</v>
      </c>
      <c r="P20" s="11">
        <f t="shared" si="7"/>
        <v>4</v>
      </c>
      <c r="Q20" s="11">
        <f t="shared" si="4"/>
        <v>0</v>
      </c>
      <c r="R20" s="11">
        <f t="shared" si="5"/>
        <v>4</v>
      </c>
      <c r="T20" s="19" t="str">
        <f t="shared" si="8"/>
        <v>جمال محمد عيد T2197</v>
      </c>
      <c r="U20" s="18">
        <f t="shared" si="9"/>
        <v>0</v>
      </c>
      <c r="V20" s="18">
        <f t="shared" si="6"/>
        <v>0</v>
      </c>
      <c r="W20" s="18">
        <f t="shared" si="6"/>
        <v>0</v>
      </c>
      <c r="X20" s="18">
        <f t="shared" si="6"/>
        <v>0</v>
      </c>
      <c r="Y20" s="18">
        <f t="shared" si="6"/>
        <v>0</v>
      </c>
      <c r="Z20" s="18">
        <f t="shared" si="6"/>
        <v>0</v>
      </c>
      <c r="AA20" s="18">
        <f t="shared" si="6"/>
        <v>0</v>
      </c>
      <c r="AB20" s="18">
        <f t="shared" si="6"/>
        <v>0</v>
      </c>
      <c r="AC20" s="18">
        <f t="shared" si="6"/>
        <v>0</v>
      </c>
      <c r="AD20" s="18">
        <f t="shared" si="6"/>
        <v>3</v>
      </c>
      <c r="AE20" s="18">
        <f t="shared" si="6"/>
        <v>0</v>
      </c>
      <c r="AF20" s="18">
        <f t="shared" si="6"/>
        <v>0</v>
      </c>
      <c r="AG20" s="18">
        <f t="shared" si="6"/>
        <v>0</v>
      </c>
      <c r="AH20" s="18">
        <f t="shared" si="6"/>
        <v>0</v>
      </c>
      <c r="AI20" s="18">
        <f t="shared" si="6"/>
        <v>0</v>
      </c>
      <c r="AJ20" s="20">
        <f t="shared" si="10"/>
        <v>3</v>
      </c>
    </row>
    <row r="21" spans="1:36" ht="15.75" thickBot="1">
      <c r="A21" s="25" t="str">
        <f t="shared" si="0"/>
        <v/>
      </c>
      <c r="B21" s="24" t="str">
        <f t="shared" si="1"/>
        <v/>
      </c>
      <c r="C21" s="24">
        <f t="shared" si="11"/>
        <v>0</v>
      </c>
      <c r="D21" s="26" t="str">
        <f t="shared" si="12"/>
        <v/>
      </c>
      <c r="K21" s="23"/>
      <c r="L21">
        <f>IF(COUNTIF($N$5:N21,N21)-1=0,ROW(N17),"")</f>
        <v>17</v>
      </c>
      <c r="M21" s="10">
        <v>17</v>
      </c>
      <c r="N21" s="11" t="str">
        <f t="shared" si="2"/>
        <v>عصر النهضة اليمنF1679</v>
      </c>
      <c r="O21" s="11" t="str">
        <f>IFERROR(VLOOKUP($M$14*1,ha,9,0),"")</f>
        <v>اليمن تريكس بلاستيك/بستلة20</v>
      </c>
      <c r="P21" s="11">
        <f t="shared" si="7"/>
        <v>440</v>
      </c>
      <c r="Q21" s="11">
        <f t="shared" si="4"/>
        <v>0</v>
      </c>
      <c r="R21" s="11">
        <f t="shared" si="5"/>
        <v>440</v>
      </c>
      <c r="T21" s="19" t="str">
        <f t="shared" si="8"/>
        <v>2Aامير الشاعر 2831</v>
      </c>
      <c r="U21" s="18">
        <f t="shared" si="9"/>
        <v>0</v>
      </c>
      <c r="V21" s="18">
        <f t="shared" si="9"/>
        <v>0</v>
      </c>
      <c r="W21" s="18">
        <f t="shared" si="9"/>
        <v>0</v>
      </c>
      <c r="X21" s="18">
        <f t="shared" si="9"/>
        <v>0</v>
      </c>
      <c r="Y21" s="18">
        <f t="shared" si="9"/>
        <v>0</v>
      </c>
      <c r="Z21" s="18">
        <f t="shared" si="9"/>
        <v>0</v>
      </c>
      <c r="AA21" s="18">
        <f t="shared" si="9"/>
        <v>0</v>
      </c>
      <c r="AB21" s="18">
        <f t="shared" si="9"/>
        <v>0</v>
      </c>
      <c r="AC21" s="18">
        <f t="shared" si="9"/>
        <v>0</v>
      </c>
      <c r="AD21" s="18">
        <f t="shared" si="9"/>
        <v>0</v>
      </c>
      <c r="AE21" s="18">
        <f t="shared" si="9"/>
        <v>0</v>
      </c>
      <c r="AF21" s="18">
        <f t="shared" si="9"/>
        <v>0</v>
      </c>
      <c r="AG21" s="18">
        <f t="shared" si="9"/>
        <v>0</v>
      </c>
      <c r="AH21" s="18">
        <f t="shared" si="9"/>
        <v>0</v>
      </c>
      <c r="AI21" s="18">
        <f t="shared" si="9"/>
        <v>0</v>
      </c>
      <c r="AJ21" s="20">
        <f t="shared" si="10"/>
        <v>0</v>
      </c>
    </row>
    <row r="22" spans="1:36" ht="15.75" thickBot="1">
      <c r="A22" s="25" t="str">
        <f t="shared" si="0"/>
        <v/>
      </c>
      <c r="B22" s="24" t="str">
        <f t="shared" si="1"/>
        <v/>
      </c>
      <c r="C22" s="24">
        <f t="shared" si="11"/>
        <v>0</v>
      </c>
      <c r="D22" s="26" t="str">
        <f t="shared" si="12"/>
        <v/>
      </c>
      <c r="E22">
        <v>0</v>
      </c>
      <c r="F22" t="s">
        <v>9</v>
      </c>
      <c r="K22" s="23"/>
      <c r="L22" t="str">
        <f>IF(COUNTIF($N$5:N22,N22)-1=0,ROW(N18),"")</f>
        <v/>
      </c>
      <c r="M22" s="10">
        <v>18</v>
      </c>
      <c r="N22" s="11" t="str">
        <f t="shared" si="2"/>
        <v>عصر النهضة اليمنF1679</v>
      </c>
      <c r="O22" s="11" t="str">
        <f>IFERROR(VLOOKUP($M$15*1,ha,9,0),"")</f>
        <v>اليمن تريكس معجون/بستلة20</v>
      </c>
      <c r="P22" s="11">
        <f t="shared" si="7"/>
        <v>250</v>
      </c>
      <c r="Q22" s="11">
        <f t="shared" si="4"/>
        <v>0</v>
      </c>
      <c r="R22" s="11">
        <f t="shared" si="5"/>
        <v>250</v>
      </c>
      <c r="T22" s="19" t="str">
        <f t="shared" si="8"/>
        <v>2Aبشير بدر6004</v>
      </c>
      <c r="U22" s="18">
        <f t="shared" si="9"/>
        <v>0</v>
      </c>
      <c r="V22" s="18">
        <f t="shared" si="9"/>
        <v>0</v>
      </c>
      <c r="W22" s="18">
        <f t="shared" si="9"/>
        <v>0</v>
      </c>
      <c r="X22" s="18">
        <f t="shared" si="9"/>
        <v>0</v>
      </c>
      <c r="Y22" s="18">
        <f t="shared" si="9"/>
        <v>0</v>
      </c>
      <c r="Z22" s="18">
        <f t="shared" si="9"/>
        <v>0</v>
      </c>
      <c r="AA22" s="18">
        <f t="shared" si="9"/>
        <v>0</v>
      </c>
      <c r="AB22" s="18">
        <f t="shared" si="9"/>
        <v>0</v>
      </c>
      <c r="AC22" s="18">
        <f t="shared" si="9"/>
        <v>0</v>
      </c>
      <c r="AD22" s="18">
        <f t="shared" si="9"/>
        <v>0</v>
      </c>
      <c r="AE22" s="18">
        <f t="shared" si="9"/>
        <v>0</v>
      </c>
      <c r="AF22" s="18">
        <f t="shared" si="9"/>
        <v>0</v>
      </c>
      <c r="AG22" s="18">
        <f t="shared" si="9"/>
        <v>0</v>
      </c>
      <c r="AH22" s="18">
        <f t="shared" si="9"/>
        <v>0</v>
      </c>
      <c r="AI22" s="18">
        <f t="shared" si="9"/>
        <v>12</v>
      </c>
      <c r="AJ22" s="20">
        <f t="shared" si="10"/>
        <v>12</v>
      </c>
    </row>
    <row r="23" spans="1:36" ht="15.75" thickBot="1">
      <c r="A23" s="25" t="str">
        <f t="shared" si="0"/>
        <v/>
      </c>
      <c r="B23" s="24" t="str">
        <f t="shared" si="1"/>
        <v/>
      </c>
      <c r="C23" s="24">
        <f t="shared" si="11"/>
        <v>0</v>
      </c>
      <c r="D23" s="26" t="str">
        <f t="shared" si="12"/>
        <v/>
      </c>
      <c r="K23" s="23"/>
      <c r="L23" t="str">
        <f>IF(COUNTIF($N$5:N23,N23)-1=0,ROW(N19),"")</f>
        <v/>
      </c>
      <c r="M23" s="10">
        <v>19</v>
      </c>
      <c r="N23" s="11" t="str">
        <f t="shared" si="2"/>
        <v>عصر النهضة اليمنF1679</v>
      </c>
      <c r="O23" s="11" t="str">
        <f>IFERROR(VLOOKUP($M$16*1,ha,9,0),"")</f>
        <v>اليمن زووم بلاستيك/بستلة20</v>
      </c>
      <c r="P23" s="11">
        <f t="shared" si="7"/>
        <v>230</v>
      </c>
      <c r="Q23" s="11">
        <f t="shared" si="4"/>
        <v>0</v>
      </c>
      <c r="R23" s="11">
        <f t="shared" si="5"/>
        <v>230</v>
      </c>
      <c r="T23" s="19" t="str">
        <f t="shared" si="8"/>
        <v>2Aحسام عاقول6859</v>
      </c>
      <c r="U23" s="18">
        <f t="shared" si="9"/>
        <v>0</v>
      </c>
      <c r="V23" s="18">
        <f t="shared" si="9"/>
        <v>0</v>
      </c>
      <c r="W23" s="18">
        <f t="shared" si="9"/>
        <v>0</v>
      </c>
      <c r="X23" s="18">
        <f t="shared" si="9"/>
        <v>0</v>
      </c>
      <c r="Y23" s="18">
        <f t="shared" si="9"/>
        <v>0</v>
      </c>
      <c r="Z23" s="18">
        <f t="shared" si="9"/>
        <v>0</v>
      </c>
      <c r="AA23" s="18">
        <f t="shared" si="9"/>
        <v>0</v>
      </c>
      <c r="AB23" s="18">
        <f t="shared" si="9"/>
        <v>0</v>
      </c>
      <c r="AC23" s="18">
        <f t="shared" si="9"/>
        <v>0</v>
      </c>
      <c r="AD23" s="18">
        <f t="shared" si="9"/>
        <v>0</v>
      </c>
      <c r="AE23" s="18">
        <f t="shared" si="9"/>
        <v>0</v>
      </c>
      <c r="AF23" s="18">
        <f t="shared" si="9"/>
        <v>0</v>
      </c>
      <c r="AG23" s="18">
        <f t="shared" si="9"/>
        <v>0</v>
      </c>
      <c r="AH23" s="18">
        <f t="shared" si="9"/>
        <v>0</v>
      </c>
      <c r="AI23" s="18">
        <f t="shared" si="9"/>
        <v>0</v>
      </c>
      <c r="AJ23" s="20">
        <f t="shared" si="10"/>
        <v>0</v>
      </c>
    </row>
    <row r="24" spans="1:36" ht="15.75" thickBot="1">
      <c r="A24" s="25" t="str">
        <f t="shared" si="0"/>
        <v/>
      </c>
      <c r="B24" s="24" t="str">
        <f t="shared" si="1"/>
        <v/>
      </c>
      <c r="C24" s="24">
        <f t="shared" si="11"/>
        <v>0</v>
      </c>
      <c r="D24" s="26" t="str">
        <f t="shared" si="12"/>
        <v/>
      </c>
      <c r="H24" t="s">
        <v>233</v>
      </c>
      <c r="K24" s="23"/>
      <c r="L24" t="str">
        <f>IF(COUNTIF($N$5:N24,N24)-1=0,ROW(N20),"")</f>
        <v/>
      </c>
      <c r="M24" s="10">
        <v>20</v>
      </c>
      <c r="N24" s="11" t="str">
        <f t="shared" si="2"/>
        <v>عصر النهضة اليمنF1679</v>
      </c>
      <c r="O24" s="11" t="str">
        <f>IFERROR(VLOOKUP($M$17*1,ha,9,0),"")</f>
        <v>اليمن سوليد اسباير ويفز ميتاليك فضى/</v>
      </c>
      <c r="P24" s="11">
        <f t="shared" si="7"/>
        <v>40</v>
      </c>
      <c r="Q24" s="11">
        <f t="shared" si="4"/>
        <v>0</v>
      </c>
      <c r="R24" s="11">
        <f t="shared" si="5"/>
        <v>40</v>
      </c>
      <c r="T24" s="19" t="str">
        <f t="shared" si="8"/>
        <v>2Aسامى فرج 2832</v>
      </c>
      <c r="U24" s="18">
        <f t="shared" si="9"/>
        <v>0</v>
      </c>
      <c r="V24" s="18">
        <f t="shared" si="9"/>
        <v>0</v>
      </c>
      <c r="W24" s="18">
        <f t="shared" si="9"/>
        <v>0</v>
      </c>
      <c r="X24" s="18">
        <f t="shared" si="9"/>
        <v>0</v>
      </c>
      <c r="Y24" s="18">
        <f t="shared" si="9"/>
        <v>0</v>
      </c>
      <c r="Z24" s="18">
        <f t="shared" si="9"/>
        <v>0</v>
      </c>
      <c r="AA24" s="18">
        <f t="shared" si="9"/>
        <v>0</v>
      </c>
      <c r="AB24" s="18">
        <f t="shared" si="9"/>
        <v>0</v>
      </c>
      <c r="AC24" s="18">
        <f t="shared" si="9"/>
        <v>0</v>
      </c>
      <c r="AD24" s="18">
        <f t="shared" si="9"/>
        <v>0</v>
      </c>
      <c r="AE24" s="18">
        <f t="shared" si="9"/>
        <v>0</v>
      </c>
      <c r="AF24" s="18">
        <f t="shared" si="9"/>
        <v>0</v>
      </c>
      <c r="AG24" s="18">
        <f t="shared" si="9"/>
        <v>0</v>
      </c>
      <c r="AH24" s="18">
        <f t="shared" si="9"/>
        <v>0</v>
      </c>
      <c r="AI24" s="18">
        <f t="shared" si="9"/>
        <v>0</v>
      </c>
      <c r="AJ24" s="20">
        <f t="shared" si="10"/>
        <v>0</v>
      </c>
    </row>
    <row r="25" spans="1:36" ht="15.75" thickBot="1">
      <c r="A25" s="25" t="str">
        <f t="shared" si="0"/>
        <v/>
      </c>
      <c r="B25" s="24" t="str">
        <f t="shared" si="1"/>
        <v/>
      </c>
      <c r="C25" s="24">
        <f t="shared" si="11"/>
        <v>0</v>
      </c>
      <c r="D25" s="26" t="str">
        <f t="shared" si="12"/>
        <v/>
      </c>
      <c r="K25" s="23"/>
      <c r="L25">
        <f>IF(COUNTIF($N$5:N25,N25)-1=0,ROW(N21),"")</f>
        <v>21</v>
      </c>
      <c r="M25" s="10">
        <v>21</v>
      </c>
      <c r="N25" s="11" t="str">
        <f t="shared" si="2"/>
        <v>2Eايجى استيل3501</v>
      </c>
      <c r="O25" s="11" t="str">
        <f>IFERROR(VLOOKUP($M$14*1,ha,9,0),"")</f>
        <v>اليمن تريكس بلاستيك/بستلة20</v>
      </c>
      <c r="P25" s="11">
        <f t="shared" si="7"/>
        <v>30</v>
      </c>
      <c r="Q25" s="11">
        <f t="shared" si="4"/>
        <v>0</v>
      </c>
      <c r="R25" s="11">
        <f t="shared" si="5"/>
        <v>30</v>
      </c>
      <c r="T25" s="19" t="str">
        <f t="shared" si="8"/>
        <v>2Aسعد السيد2641</v>
      </c>
      <c r="U25" s="18">
        <f t="shared" si="9"/>
        <v>0</v>
      </c>
      <c r="V25" s="18">
        <f t="shared" si="9"/>
        <v>0</v>
      </c>
      <c r="W25" s="18">
        <f t="shared" si="9"/>
        <v>0</v>
      </c>
      <c r="X25" s="18">
        <f t="shared" si="9"/>
        <v>0</v>
      </c>
      <c r="Y25" s="18">
        <f t="shared" si="9"/>
        <v>0</v>
      </c>
      <c r="Z25" s="18">
        <f t="shared" si="9"/>
        <v>0</v>
      </c>
      <c r="AA25" s="18">
        <f t="shared" si="9"/>
        <v>0</v>
      </c>
      <c r="AB25" s="18">
        <f t="shared" si="9"/>
        <v>0</v>
      </c>
      <c r="AC25" s="18">
        <f t="shared" si="9"/>
        <v>0</v>
      </c>
      <c r="AD25" s="18">
        <f t="shared" si="9"/>
        <v>0</v>
      </c>
      <c r="AE25" s="18">
        <f t="shared" si="9"/>
        <v>0</v>
      </c>
      <c r="AF25" s="18">
        <f t="shared" si="9"/>
        <v>0</v>
      </c>
      <c r="AG25" s="18">
        <f t="shared" si="9"/>
        <v>0</v>
      </c>
      <c r="AH25" s="18">
        <f t="shared" si="9"/>
        <v>0</v>
      </c>
      <c r="AI25" s="18">
        <f t="shared" si="9"/>
        <v>24</v>
      </c>
      <c r="AJ25" s="20">
        <f t="shared" si="10"/>
        <v>24</v>
      </c>
    </row>
    <row r="26" spans="1:36" ht="15.75" thickBot="1">
      <c r="A26" s="25" t="str">
        <f t="shared" si="0"/>
        <v/>
      </c>
      <c r="B26" s="24" t="str">
        <f t="shared" si="1"/>
        <v/>
      </c>
      <c r="C26" s="24">
        <f t="shared" si="11"/>
        <v>0</v>
      </c>
      <c r="D26" s="26" t="str">
        <f t="shared" si="12"/>
        <v/>
      </c>
      <c r="K26" s="23"/>
      <c r="L26" t="str">
        <f>IF(COUNTIF($N$5:N26,N26)-1=0,ROW(N22),"")</f>
        <v/>
      </c>
      <c r="M26" s="10">
        <v>22</v>
      </c>
      <c r="N26" s="11" t="str">
        <f t="shared" si="2"/>
        <v>2Eطارق ماضى6800</v>
      </c>
      <c r="O26" s="11" t="str">
        <f>IFERROR(VLOOKUP($M$14*1,ha,9,0),"")</f>
        <v>اليمن تريكس بلاستيك/بستلة20</v>
      </c>
      <c r="P26" s="11">
        <f t="shared" si="7"/>
        <v>139</v>
      </c>
      <c r="Q26" s="11">
        <f t="shared" si="4"/>
        <v>0</v>
      </c>
      <c r="R26" s="11">
        <f t="shared" si="5"/>
        <v>139</v>
      </c>
      <c r="T26" s="19" t="str">
        <f t="shared" si="8"/>
        <v>2Aصلاح مقلد4058</v>
      </c>
      <c r="U26" s="18">
        <f t="shared" si="9"/>
        <v>0</v>
      </c>
      <c r="V26" s="18">
        <f t="shared" si="9"/>
        <v>0</v>
      </c>
      <c r="W26" s="18">
        <f t="shared" si="9"/>
        <v>0</v>
      </c>
      <c r="X26" s="18">
        <f t="shared" si="9"/>
        <v>0</v>
      </c>
      <c r="Y26" s="18">
        <f t="shared" si="9"/>
        <v>0</v>
      </c>
      <c r="Z26" s="18">
        <f t="shared" si="9"/>
        <v>0</v>
      </c>
      <c r="AA26" s="18">
        <f t="shared" si="9"/>
        <v>0</v>
      </c>
      <c r="AB26" s="18">
        <f t="shared" si="9"/>
        <v>0</v>
      </c>
      <c r="AC26" s="18">
        <f t="shared" si="9"/>
        <v>0</v>
      </c>
      <c r="AD26" s="18">
        <f t="shared" si="9"/>
        <v>0</v>
      </c>
      <c r="AE26" s="18">
        <f t="shared" si="9"/>
        <v>0</v>
      </c>
      <c r="AF26" s="18">
        <f t="shared" si="9"/>
        <v>0</v>
      </c>
      <c r="AG26" s="18">
        <f t="shared" si="9"/>
        <v>0</v>
      </c>
      <c r="AH26" s="18">
        <f t="shared" si="9"/>
        <v>0</v>
      </c>
      <c r="AI26" s="18">
        <f t="shared" si="9"/>
        <v>0</v>
      </c>
      <c r="AJ26" s="20">
        <f t="shared" si="10"/>
        <v>0</v>
      </c>
    </row>
    <row r="27" spans="1:36" ht="15.75" thickBot="1">
      <c r="A27" s="25">
        <f t="shared" si="0"/>
        <v>3</v>
      </c>
      <c r="B27" s="24">
        <f t="shared" si="1"/>
        <v>24</v>
      </c>
      <c r="C27" s="24">
        <f t="shared" si="11"/>
        <v>0</v>
      </c>
      <c r="D27" s="26" t="str">
        <f t="shared" si="12"/>
        <v/>
      </c>
      <c r="I27" t="s">
        <v>234</v>
      </c>
      <c r="K27" s="23"/>
      <c r="L27">
        <f>IF(COUNTIF($N$5:N27,N27)-1=0,ROW(N23),"")</f>
        <v>23</v>
      </c>
      <c r="M27" s="10">
        <v>23</v>
      </c>
      <c r="N27" s="11" t="str">
        <f t="shared" si="2"/>
        <v>2Eكرفان الشرق الاوسط83</v>
      </c>
      <c r="O27" s="11" t="str">
        <f>IFERROR(VLOOKUP($M$14*1,ha,9,0),"")</f>
        <v>اليمن تريكس بلاستيك/بستلة20</v>
      </c>
      <c r="P27" s="11">
        <f t="shared" si="7"/>
        <v>50</v>
      </c>
      <c r="Q27" s="11">
        <f t="shared" si="4"/>
        <v>0</v>
      </c>
      <c r="R27" s="11">
        <f t="shared" si="5"/>
        <v>50</v>
      </c>
      <c r="T27" s="19" t="str">
        <f t="shared" si="8"/>
        <v>2Aعبد السلام عبد العال4790</v>
      </c>
      <c r="U27" s="18">
        <f t="shared" si="9"/>
        <v>0</v>
      </c>
      <c r="V27" s="18">
        <f t="shared" si="9"/>
        <v>0</v>
      </c>
      <c r="W27" s="18">
        <f t="shared" si="9"/>
        <v>0</v>
      </c>
      <c r="X27" s="18">
        <f t="shared" si="9"/>
        <v>0</v>
      </c>
      <c r="Y27" s="18">
        <f t="shared" si="9"/>
        <v>0</v>
      </c>
      <c r="Z27" s="18">
        <f t="shared" si="9"/>
        <v>0</v>
      </c>
      <c r="AA27" s="18">
        <f t="shared" si="9"/>
        <v>0</v>
      </c>
      <c r="AB27" s="18">
        <f t="shared" si="9"/>
        <v>0</v>
      </c>
      <c r="AC27" s="18">
        <f t="shared" si="9"/>
        <v>0</v>
      </c>
      <c r="AD27" s="18">
        <f t="shared" si="9"/>
        <v>0</v>
      </c>
      <c r="AE27" s="18">
        <f t="shared" si="9"/>
        <v>0</v>
      </c>
      <c r="AF27" s="18">
        <f t="shared" si="9"/>
        <v>0</v>
      </c>
      <c r="AG27" s="18">
        <f t="shared" si="9"/>
        <v>0</v>
      </c>
      <c r="AH27" s="18">
        <f t="shared" si="9"/>
        <v>0</v>
      </c>
      <c r="AI27" s="18">
        <f t="shared" si="9"/>
        <v>0</v>
      </c>
      <c r="AJ27" s="20">
        <f t="shared" si="10"/>
        <v>0</v>
      </c>
    </row>
    <row r="28" spans="1:36" ht="15.75" thickBot="1">
      <c r="A28" s="25" t="str">
        <f t="shared" si="0"/>
        <v/>
      </c>
      <c r="B28" s="24" t="str">
        <f t="shared" si="1"/>
        <v/>
      </c>
      <c r="C28" s="24">
        <f t="shared" si="11"/>
        <v>0</v>
      </c>
      <c r="D28" s="26" t="str">
        <f t="shared" si="12"/>
        <v/>
      </c>
      <c r="K28" s="23"/>
      <c r="L28">
        <f>IF(COUNTIF($N$5:N28,N28)-1=0,ROW(N24),"")</f>
        <v>24</v>
      </c>
      <c r="M28" s="10">
        <v>24</v>
      </c>
      <c r="N28" s="11" t="str">
        <f t="shared" si="2"/>
        <v>الايمان دكرنسT7279</v>
      </c>
      <c r="O28" s="11" t="str">
        <f>IFERROR(VLOOKUP($M$14*1,ha,9,0),"")</f>
        <v>اليمن تريكس بلاستيك/بستلة20</v>
      </c>
      <c r="P28" s="11">
        <f t="shared" si="7"/>
        <v>3</v>
      </c>
      <c r="Q28" s="11">
        <f t="shared" si="4"/>
        <v>0</v>
      </c>
      <c r="R28" s="11">
        <f t="shared" si="5"/>
        <v>3</v>
      </c>
      <c r="T28" s="19" t="str">
        <f t="shared" si="8"/>
        <v>2Aعبد اللاه حمد6747</v>
      </c>
      <c r="U28" s="18">
        <f t="shared" si="9"/>
        <v>0</v>
      </c>
      <c r="V28" s="18">
        <f t="shared" si="9"/>
        <v>0</v>
      </c>
      <c r="W28" s="18">
        <f t="shared" si="9"/>
        <v>0</v>
      </c>
      <c r="X28" s="18">
        <f t="shared" si="9"/>
        <v>0</v>
      </c>
      <c r="Y28" s="18">
        <f t="shared" si="9"/>
        <v>0</v>
      </c>
      <c r="Z28" s="18">
        <f t="shared" si="9"/>
        <v>0</v>
      </c>
      <c r="AA28" s="18">
        <f t="shared" si="9"/>
        <v>0</v>
      </c>
      <c r="AB28" s="18">
        <f t="shared" si="9"/>
        <v>0</v>
      </c>
      <c r="AC28" s="18">
        <f t="shared" si="9"/>
        <v>0</v>
      </c>
      <c r="AD28" s="18">
        <f t="shared" si="9"/>
        <v>0</v>
      </c>
      <c r="AE28" s="18">
        <f t="shared" si="9"/>
        <v>0</v>
      </c>
      <c r="AF28" s="18">
        <f t="shared" si="9"/>
        <v>0</v>
      </c>
      <c r="AG28" s="18">
        <f t="shared" si="9"/>
        <v>0</v>
      </c>
      <c r="AH28" s="18">
        <f t="shared" si="9"/>
        <v>0</v>
      </c>
      <c r="AI28" s="18">
        <f t="shared" si="9"/>
        <v>0</v>
      </c>
      <c r="AJ28" s="20">
        <f t="shared" si="10"/>
        <v>0</v>
      </c>
    </row>
    <row r="29" spans="1:36" ht="15.75" thickBot="1">
      <c r="A29" s="25" t="str">
        <f t="shared" si="0"/>
        <v/>
      </c>
      <c r="B29" s="24" t="str">
        <f t="shared" si="1"/>
        <v/>
      </c>
      <c r="C29" s="24">
        <f t="shared" si="11"/>
        <v>0</v>
      </c>
      <c r="D29" s="26" t="str">
        <f t="shared" si="12"/>
        <v/>
      </c>
      <c r="E29" t="s">
        <v>4</v>
      </c>
      <c r="F29" t="s">
        <v>5</v>
      </c>
      <c r="G29" t="s">
        <v>6</v>
      </c>
      <c r="J29" t="s">
        <v>7</v>
      </c>
      <c r="K29" s="23"/>
      <c r="L29">
        <f>IF(COUNTIF($N$5:N29,N29)-1=0,ROW(N25),"")</f>
        <v>25</v>
      </c>
      <c r="M29" s="10">
        <v>25</v>
      </c>
      <c r="N29" s="11" t="str">
        <f t="shared" si="2"/>
        <v>المسعد التجاريهA8015</v>
      </c>
      <c r="O29" s="11" t="str">
        <f>IFERROR(VLOOKUP($M$14*1,ha,9,0),"")</f>
        <v>اليمن تريكس بلاستيك/بستلة20</v>
      </c>
      <c r="P29" s="11">
        <f t="shared" si="7"/>
        <v>20</v>
      </c>
      <c r="Q29" s="11">
        <f t="shared" si="4"/>
        <v>0</v>
      </c>
      <c r="R29" s="11">
        <f t="shared" si="5"/>
        <v>20</v>
      </c>
      <c r="T29" s="19" t="str">
        <f t="shared" si="8"/>
        <v>2Aمجدى زين الدين3061</v>
      </c>
      <c r="U29" s="18">
        <f t="shared" si="9"/>
        <v>0</v>
      </c>
      <c r="V29" s="18">
        <f t="shared" si="9"/>
        <v>0</v>
      </c>
      <c r="W29" s="18">
        <f t="shared" si="9"/>
        <v>0</v>
      </c>
      <c r="X29" s="18">
        <f t="shared" si="9"/>
        <v>0</v>
      </c>
      <c r="Y29" s="18">
        <f t="shared" si="9"/>
        <v>0</v>
      </c>
      <c r="Z29" s="18">
        <f t="shared" si="9"/>
        <v>0</v>
      </c>
      <c r="AA29" s="18">
        <f t="shared" si="9"/>
        <v>0</v>
      </c>
      <c r="AB29" s="18">
        <f t="shared" si="9"/>
        <v>0</v>
      </c>
      <c r="AC29" s="18">
        <f t="shared" si="9"/>
        <v>0</v>
      </c>
      <c r="AD29" s="18">
        <f t="shared" si="9"/>
        <v>0</v>
      </c>
      <c r="AE29" s="18">
        <f t="shared" si="9"/>
        <v>0</v>
      </c>
      <c r="AF29" s="18">
        <f t="shared" si="9"/>
        <v>0</v>
      </c>
      <c r="AG29" s="18">
        <f t="shared" si="9"/>
        <v>0</v>
      </c>
      <c r="AH29" s="18">
        <f t="shared" si="9"/>
        <v>0</v>
      </c>
      <c r="AI29" s="18">
        <f t="shared" si="9"/>
        <v>0</v>
      </c>
      <c r="AJ29" s="20">
        <f t="shared" si="10"/>
        <v>0</v>
      </c>
    </row>
    <row r="30" spans="1:36" ht="15.75" thickBot="1">
      <c r="A30" s="25" t="str">
        <f t="shared" si="0"/>
        <v/>
      </c>
      <c r="B30" s="24" t="str">
        <f t="shared" si="1"/>
        <v/>
      </c>
      <c r="C30" s="24">
        <f t="shared" si="11"/>
        <v>0</v>
      </c>
      <c r="D30" s="26" t="str">
        <f t="shared" si="12"/>
        <v/>
      </c>
      <c r="K30" s="23"/>
      <c r="L30">
        <f>IF(COUNTIF($N$5:N30,N30)-1=0,ROW(N26),"")</f>
        <v>26</v>
      </c>
      <c r="M30" s="10">
        <v>26</v>
      </c>
      <c r="N30" s="11" t="str">
        <f t="shared" si="2"/>
        <v>جمال محمد عيد T2197</v>
      </c>
      <c r="O30" s="11" t="str">
        <f>IFERROR(VLOOKUP($M$14*1,ha,9,0),"")</f>
        <v>اليمن تريكس بلاستيك/بستلة20</v>
      </c>
      <c r="P30" s="11">
        <f t="shared" si="7"/>
        <v>3</v>
      </c>
      <c r="Q30" s="11">
        <f t="shared" si="4"/>
        <v>0</v>
      </c>
      <c r="R30" s="11">
        <f t="shared" si="5"/>
        <v>3</v>
      </c>
      <c r="T30" s="19" t="str">
        <f t="shared" si="8"/>
        <v>2Bاشرف قويسنا7641</v>
      </c>
      <c r="U30" s="18">
        <f t="shared" si="9"/>
        <v>0</v>
      </c>
      <c r="V30" s="18">
        <f t="shared" si="9"/>
        <v>0</v>
      </c>
      <c r="W30" s="18">
        <f t="shared" si="9"/>
        <v>0</v>
      </c>
      <c r="X30" s="18">
        <f t="shared" si="9"/>
        <v>0</v>
      </c>
      <c r="Y30" s="18">
        <f t="shared" si="9"/>
        <v>0</v>
      </c>
      <c r="Z30" s="18">
        <f t="shared" si="9"/>
        <v>0</v>
      </c>
      <c r="AA30" s="18">
        <f t="shared" si="9"/>
        <v>0</v>
      </c>
      <c r="AB30" s="18">
        <f t="shared" si="9"/>
        <v>0</v>
      </c>
      <c r="AC30" s="18">
        <f t="shared" si="9"/>
        <v>0</v>
      </c>
      <c r="AD30" s="18">
        <f t="shared" si="9"/>
        <v>0</v>
      </c>
      <c r="AE30" s="18">
        <f t="shared" si="9"/>
        <v>0</v>
      </c>
      <c r="AF30" s="18">
        <f t="shared" si="9"/>
        <v>0</v>
      </c>
      <c r="AG30" s="18">
        <f t="shared" si="9"/>
        <v>0</v>
      </c>
      <c r="AH30" s="18">
        <f t="shared" si="9"/>
        <v>0</v>
      </c>
      <c r="AI30" s="18">
        <f t="shared" si="9"/>
        <v>12</v>
      </c>
      <c r="AJ30" s="20">
        <f t="shared" si="10"/>
        <v>12</v>
      </c>
    </row>
    <row r="31" spans="1:36" ht="15.75" thickBot="1">
      <c r="A31" s="25" t="str">
        <f t="shared" si="0"/>
        <v/>
      </c>
      <c r="B31" s="24" t="str">
        <f t="shared" si="1"/>
        <v/>
      </c>
      <c r="C31" s="24">
        <f t="shared" si="11"/>
        <v>4</v>
      </c>
      <c r="D31" s="26">
        <f t="shared" si="12"/>
        <v>24</v>
      </c>
      <c r="E31">
        <v>1</v>
      </c>
      <c r="F31">
        <v>0</v>
      </c>
      <c r="G31">
        <v>1</v>
      </c>
      <c r="J31" t="s">
        <v>17</v>
      </c>
      <c r="K31" s="23"/>
      <c r="L31">
        <f>IF(COUNTIF($N$5:N31,N31)-1=0,ROW(N27),"")</f>
        <v>27</v>
      </c>
      <c r="M31" s="10">
        <v>27</v>
      </c>
      <c r="N31" s="11" t="str">
        <f t="shared" si="2"/>
        <v>2Aامير الشاعر 2831</v>
      </c>
      <c r="O31" s="11" t="str">
        <f t="shared" ref="O31:O94" si="13">IFERROR(VLOOKUP($M$19*1,ha,9,0),"")</f>
        <v>برايم700/جالون4</v>
      </c>
      <c r="P31" s="11">
        <f t="shared" si="7"/>
        <v>4</v>
      </c>
      <c r="Q31" s="11">
        <f t="shared" si="4"/>
        <v>0</v>
      </c>
      <c r="R31" s="11">
        <f t="shared" si="5"/>
        <v>4</v>
      </c>
      <c r="T31" s="19" t="str">
        <f t="shared" si="8"/>
        <v>2Bانس اشمون7145</v>
      </c>
      <c r="U31" s="18">
        <f t="shared" si="9"/>
        <v>0</v>
      </c>
      <c r="V31" s="18">
        <f t="shared" si="9"/>
        <v>0</v>
      </c>
      <c r="W31" s="18">
        <f t="shared" si="9"/>
        <v>0</v>
      </c>
      <c r="X31" s="18">
        <f t="shared" si="9"/>
        <v>0</v>
      </c>
      <c r="Y31" s="18">
        <f t="shared" si="9"/>
        <v>0</v>
      </c>
      <c r="Z31" s="18">
        <f t="shared" si="9"/>
        <v>0</v>
      </c>
      <c r="AA31" s="18">
        <f t="shared" si="9"/>
        <v>0</v>
      </c>
      <c r="AB31" s="18">
        <f t="shared" si="9"/>
        <v>0</v>
      </c>
      <c r="AC31" s="18">
        <f t="shared" si="9"/>
        <v>0</v>
      </c>
      <c r="AD31" s="18">
        <f t="shared" si="9"/>
        <v>0</v>
      </c>
      <c r="AE31" s="18">
        <f t="shared" si="9"/>
        <v>0</v>
      </c>
      <c r="AF31" s="18">
        <f t="shared" si="9"/>
        <v>0</v>
      </c>
      <c r="AG31" s="18">
        <f t="shared" si="9"/>
        <v>0</v>
      </c>
      <c r="AH31" s="18">
        <f t="shared" si="9"/>
        <v>0</v>
      </c>
      <c r="AI31" s="18">
        <f t="shared" si="9"/>
        <v>0</v>
      </c>
      <c r="AJ31" s="20">
        <f t="shared" si="10"/>
        <v>0</v>
      </c>
    </row>
    <row r="32" spans="1:36" ht="15.75" thickBot="1">
      <c r="A32" s="25" t="str">
        <f t="shared" si="0"/>
        <v/>
      </c>
      <c r="B32" s="24" t="str">
        <f t="shared" si="1"/>
        <v/>
      </c>
      <c r="C32" s="24">
        <f t="shared" si="11"/>
        <v>0</v>
      </c>
      <c r="D32" s="26" t="str">
        <f t="shared" si="12"/>
        <v/>
      </c>
      <c r="K32" s="23"/>
      <c r="L32">
        <f>IF(COUNTIF($N$5:N32,N32)-1=0,ROW(N28),"")</f>
        <v>28</v>
      </c>
      <c r="M32" s="10">
        <v>28</v>
      </c>
      <c r="N32" s="11" t="str">
        <f t="shared" si="2"/>
        <v>2Aبشير بدر6004</v>
      </c>
      <c r="O32" s="11" t="str">
        <f t="shared" si="13"/>
        <v>برايم700/جالون4</v>
      </c>
      <c r="P32" s="11">
        <f t="shared" si="7"/>
        <v>4</v>
      </c>
      <c r="Q32" s="11">
        <f t="shared" si="4"/>
        <v>0</v>
      </c>
      <c r="R32" s="11">
        <f t="shared" si="5"/>
        <v>4</v>
      </c>
      <c r="T32" s="19" t="str">
        <f t="shared" si="8"/>
        <v>2Bجوده رضوان-اشمون1519</v>
      </c>
      <c r="U32" s="18">
        <f t="shared" si="9"/>
        <v>0</v>
      </c>
      <c r="V32" s="18">
        <f t="shared" si="9"/>
        <v>0</v>
      </c>
      <c r="W32" s="18">
        <f t="shared" si="9"/>
        <v>0</v>
      </c>
      <c r="X32" s="18">
        <f t="shared" si="9"/>
        <v>0</v>
      </c>
      <c r="Y32" s="18">
        <f t="shared" si="9"/>
        <v>0</v>
      </c>
      <c r="Z32" s="18">
        <f t="shared" si="9"/>
        <v>0</v>
      </c>
      <c r="AA32" s="18">
        <f t="shared" si="9"/>
        <v>0</v>
      </c>
      <c r="AB32" s="18">
        <f t="shared" si="9"/>
        <v>0</v>
      </c>
      <c r="AC32" s="18">
        <f t="shared" si="9"/>
        <v>0</v>
      </c>
      <c r="AD32" s="18">
        <f t="shared" si="9"/>
        <v>0</v>
      </c>
      <c r="AE32" s="18">
        <f t="shared" si="9"/>
        <v>0</v>
      </c>
      <c r="AF32" s="18">
        <f t="shared" si="9"/>
        <v>0</v>
      </c>
      <c r="AG32" s="18">
        <f t="shared" si="9"/>
        <v>0</v>
      </c>
      <c r="AH32" s="18">
        <f t="shared" si="9"/>
        <v>0</v>
      </c>
      <c r="AI32" s="18">
        <f t="shared" si="9"/>
        <v>12</v>
      </c>
      <c r="AJ32" s="20">
        <f t="shared" si="10"/>
        <v>12</v>
      </c>
    </row>
    <row r="33" spans="1:36" ht="15.75" thickBot="1">
      <c r="A33" s="25" t="str">
        <f t="shared" si="0"/>
        <v/>
      </c>
      <c r="B33" s="24" t="str">
        <f t="shared" si="1"/>
        <v/>
      </c>
      <c r="C33" s="24">
        <f t="shared" si="11"/>
        <v>0</v>
      </c>
      <c r="D33" s="26" t="str">
        <f t="shared" si="12"/>
        <v/>
      </c>
      <c r="E33">
        <v>1</v>
      </c>
      <c r="F33" t="s">
        <v>9</v>
      </c>
      <c r="K33" s="23"/>
      <c r="L33">
        <f>IF(COUNTIF($N$5:N33,N33)-1=0,ROW(N29),"")</f>
        <v>29</v>
      </c>
      <c r="M33" s="10">
        <v>29</v>
      </c>
      <c r="N33" s="11" t="str">
        <f t="shared" si="2"/>
        <v>2Aحسام عاقول6859</v>
      </c>
      <c r="O33" s="11" t="str">
        <f t="shared" si="13"/>
        <v>برايم700/جالون4</v>
      </c>
      <c r="P33" s="11">
        <f t="shared" si="7"/>
        <v>16</v>
      </c>
      <c r="Q33" s="11">
        <f t="shared" si="4"/>
        <v>0</v>
      </c>
      <c r="R33" s="11">
        <f t="shared" si="5"/>
        <v>16</v>
      </c>
      <c r="T33" s="19" t="str">
        <f t="shared" si="8"/>
        <v>2Bعوف قويسنا 2231</v>
      </c>
      <c r="U33" s="18">
        <f t="shared" si="9"/>
        <v>0</v>
      </c>
      <c r="V33" s="18">
        <f t="shared" si="9"/>
        <v>0</v>
      </c>
      <c r="W33" s="18">
        <f t="shared" si="9"/>
        <v>0</v>
      </c>
      <c r="X33" s="18">
        <f t="shared" si="9"/>
        <v>0</v>
      </c>
      <c r="Y33" s="18">
        <f t="shared" si="9"/>
        <v>0</v>
      </c>
      <c r="Z33" s="18">
        <f t="shared" si="9"/>
        <v>0</v>
      </c>
      <c r="AA33" s="18">
        <f t="shared" si="9"/>
        <v>0</v>
      </c>
      <c r="AB33" s="18">
        <f t="shared" si="9"/>
        <v>0</v>
      </c>
      <c r="AC33" s="18">
        <f t="shared" si="9"/>
        <v>0</v>
      </c>
      <c r="AD33" s="18">
        <f t="shared" si="9"/>
        <v>0</v>
      </c>
      <c r="AE33" s="18">
        <f t="shared" si="9"/>
        <v>0</v>
      </c>
      <c r="AF33" s="18">
        <f t="shared" si="9"/>
        <v>0</v>
      </c>
      <c r="AG33" s="18">
        <f t="shared" si="9"/>
        <v>0</v>
      </c>
      <c r="AH33" s="18">
        <f t="shared" si="9"/>
        <v>0</v>
      </c>
      <c r="AI33" s="18">
        <f t="shared" si="9"/>
        <v>0</v>
      </c>
      <c r="AJ33" s="20">
        <f t="shared" si="10"/>
        <v>0</v>
      </c>
    </row>
    <row r="34" spans="1:36" ht="15.75" thickBot="1">
      <c r="A34" s="25" t="str">
        <f t="shared" si="0"/>
        <v/>
      </c>
      <c r="B34" s="24" t="str">
        <f t="shared" si="1"/>
        <v/>
      </c>
      <c r="C34" s="24">
        <f t="shared" si="11"/>
        <v>0</v>
      </c>
      <c r="D34" s="26" t="str">
        <f t="shared" si="12"/>
        <v/>
      </c>
      <c r="K34" s="23"/>
      <c r="L34">
        <f>IF(COUNTIF($N$5:N34,N34)-1=0,ROW(N30),"")</f>
        <v>30</v>
      </c>
      <c r="M34" s="10">
        <v>30</v>
      </c>
      <c r="N34" s="11" t="str">
        <f t="shared" si="2"/>
        <v>2Aسامى فرج 2832</v>
      </c>
      <c r="O34" s="11" t="str">
        <f t="shared" si="13"/>
        <v>برايم700/جالون4</v>
      </c>
      <c r="P34" s="11">
        <f t="shared" si="7"/>
        <v>40</v>
      </c>
      <c r="Q34" s="11">
        <f t="shared" si="4"/>
        <v>0</v>
      </c>
      <c r="R34" s="11">
        <f t="shared" si="5"/>
        <v>40</v>
      </c>
      <c r="T34" s="19" t="str">
        <f t="shared" si="8"/>
        <v>2Bمحمود مرسى الولاء قويسنا 1488</v>
      </c>
      <c r="U34" s="18">
        <f t="shared" si="9"/>
        <v>0</v>
      </c>
      <c r="V34" s="18">
        <f t="shared" si="9"/>
        <v>0</v>
      </c>
      <c r="W34" s="18">
        <f t="shared" si="9"/>
        <v>0</v>
      </c>
      <c r="X34" s="18">
        <f t="shared" si="9"/>
        <v>0</v>
      </c>
      <c r="Y34" s="18">
        <f t="shared" si="9"/>
        <v>0</v>
      </c>
      <c r="Z34" s="18">
        <f t="shared" si="9"/>
        <v>0</v>
      </c>
      <c r="AA34" s="18">
        <f t="shared" si="9"/>
        <v>0</v>
      </c>
      <c r="AB34" s="18">
        <f t="shared" si="9"/>
        <v>0</v>
      </c>
      <c r="AC34" s="18">
        <f t="shared" si="9"/>
        <v>0</v>
      </c>
      <c r="AD34" s="18">
        <f t="shared" si="9"/>
        <v>0</v>
      </c>
      <c r="AE34" s="18">
        <f t="shared" si="9"/>
        <v>0</v>
      </c>
      <c r="AF34" s="18">
        <f t="shared" si="9"/>
        <v>0</v>
      </c>
      <c r="AG34" s="18">
        <f t="shared" si="9"/>
        <v>0</v>
      </c>
      <c r="AH34" s="18">
        <f t="shared" si="9"/>
        <v>0</v>
      </c>
      <c r="AI34" s="18">
        <f t="shared" si="9"/>
        <v>0</v>
      </c>
      <c r="AJ34" s="20">
        <f t="shared" si="10"/>
        <v>0</v>
      </c>
    </row>
    <row r="35" spans="1:36" ht="15.75" thickBot="1">
      <c r="A35" s="25" t="str">
        <f t="shared" si="0"/>
        <v/>
      </c>
      <c r="B35" s="24" t="str">
        <f t="shared" si="1"/>
        <v/>
      </c>
      <c r="C35" s="24">
        <f t="shared" si="11"/>
        <v>0</v>
      </c>
      <c r="D35" s="26" t="str">
        <f t="shared" si="12"/>
        <v/>
      </c>
      <c r="H35" t="s">
        <v>235</v>
      </c>
      <c r="K35" s="23"/>
      <c r="L35">
        <f>IF(COUNTIF($N$5:N35,N35)-1=0,ROW(N31),"")</f>
        <v>31</v>
      </c>
      <c r="M35" s="10">
        <v>31</v>
      </c>
      <c r="N35" s="11" t="str">
        <f t="shared" si="2"/>
        <v>2Aسعد السيد2641</v>
      </c>
      <c r="O35" s="11" t="str">
        <f t="shared" si="13"/>
        <v>برايم700/جالون4</v>
      </c>
      <c r="P35" s="11">
        <f t="shared" si="7"/>
        <v>12</v>
      </c>
      <c r="Q35" s="11">
        <f t="shared" si="4"/>
        <v>0</v>
      </c>
      <c r="R35" s="11">
        <f t="shared" si="5"/>
        <v>12</v>
      </c>
      <c r="T35" s="19" t="str">
        <f t="shared" si="8"/>
        <v>2Bهشام حجازى قويسنا4368</v>
      </c>
      <c r="U35" s="18">
        <f t="shared" si="9"/>
        <v>0</v>
      </c>
      <c r="V35" s="18">
        <f t="shared" si="9"/>
        <v>0</v>
      </c>
      <c r="W35" s="18">
        <f t="shared" si="9"/>
        <v>0</v>
      </c>
      <c r="X35" s="18">
        <f t="shared" si="9"/>
        <v>0</v>
      </c>
      <c r="Y35" s="18">
        <f t="shared" si="9"/>
        <v>0</v>
      </c>
      <c r="Z35" s="18">
        <f t="shared" si="9"/>
        <v>0</v>
      </c>
      <c r="AA35" s="18">
        <f t="shared" si="9"/>
        <v>0</v>
      </c>
      <c r="AB35" s="18">
        <f t="shared" si="9"/>
        <v>0</v>
      </c>
      <c r="AC35" s="18">
        <f t="shared" si="9"/>
        <v>0</v>
      </c>
      <c r="AD35" s="18">
        <f t="shared" si="9"/>
        <v>0</v>
      </c>
      <c r="AE35" s="18">
        <f t="shared" si="9"/>
        <v>0</v>
      </c>
      <c r="AF35" s="18">
        <f t="shared" si="9"/>
        <v>0</v>
      </c>
      <c r="AG35" s="18">
        <f t="shared" si="9"/>
        <v>0</v>
      </c>
      <c r="AH35" s="18">
        <f t="shared" si="9"/>
        <v>0</v>
      </c>
      <c r="AI35" s="18">
        <f t="shared" si="9"/>
        <v>0</v>
      </c>
      <c r="AJ35" s="20">
        <f t="shared" si="10"/>
        <v>0</v>
      </c>
    </row>
    <row r="36" spans="1:36" ht="15.75" thickBot="1">
      <c r="A36" s="25" t="str">
        <f t="shared" si="0"/>
        <v/>
      </c>
      <c r="B36" s="24" t="str">
        <f t="shared" si="1"/>
        <v/>
      </c>
      <c r="C36" s="24">
        <f t="shared" si="11"/>
        <v>0</v>
      </c>
      <c r="D36" s="26" t="str">
        <f t="shared" si="12"/>
        <v/>
      </c>
      <c r="K36" s="23"/>
      <c r="L36">
        <f>IF(COUNTIF($N$5:N36,N36)-1=0,ROW(N32),"")</f>
        <v>32</v>
      </c>
      <c r="M36" s="10">
        <v>32</v>
      </c>
      <c r="N36" s="11" t="str">
        <f t="shared" si="2"/>
        <v>2Aصلاح مقلد4058</v>
      </c>
      <c r="O36" s="11" t="str">
        <f t="shared" si="13"/>
        <v>برايم700/جالون4</v>
      </c>
      <c r="P36" s="11">
        <f t="shared" si="7"/>
        <v>4</v>
      </c>
      <c r="Q36" s="11">
        <f t="shared" si="4"/>
        <v>0</v>
      </c>
      <c r="R36" s="11">
        <f t="shared" si="5"/>
        <v>4</v>
      </c>
      <c r="T36" s="19" t="str">
        <f t="shared" si="8"/>
        <v>2Cكذا لون-الرماح-الزاويه الحمراء501</v>
      </c>
      <c r="U36" s="18">
        <f t="shared" si="9"/>
        <v>0</v>
      </c>
      <c r="V36" s="18">
        <f t="shared" si="9"/>
        <v>0</v>
      </c>
      <c r="W36" s="18">
        <f t="shared" si="9"/>
        <v>0</v>
      </c>
      <c r="X36" s="18">
        <f t="shared" si="9"/>
        <v>0</v>
      </c>
      <c r="Y36" s="18">
        <f t="shared" si="9"/>
        <v>0</v>
      </c>
      <c r="Z36" s="18">
        <f t="shared" si="9"/>
        <v>0</v>
      </c>
      <c r="AA36" s="18">
        <f t="shared" si="9"/>
        <v>0</v>
      </c>
      <c r="AB36" s="18">
        <f t="shared" si="9"/>
        <v>0</v>
      </c>
      <c r="AC36" s="18">
        <f t="shared" si="9"/>
        <v>0</v>
      </c>
      <c r="AD36" s="18">
        <f t="shared" si="9"/>
        <v>0</v>
      </c>
      <c r="AE36" s="18">
        <f t="shared" si="9"/>
        <v>0</v>
      </c>
      <c r="AF36" s="18">
        <f t="shared" si="9"/>
        <v>0</v>
      </c>
      <c r="AG36" s="18">
        <f t="shared" si="9"/>
        <v>0</v>
      </c>
      <c r="AH36" s="18">
        <f t="shared" si="9"/>
        <v>0</v>
      </c>
      <c r="AI36" s="18">
        <f t="shared" si="9"/>
        <v>0</v>
      </c>
      <c r="AJ36" s="20">
        <f t="shared" si="10"/>
        <v>0</v>
      </c>
    </row>
    <row r="37" spans="1:36" ht="15.75" thickBot="1">
      <c r="A37" s="25" t="str">
        <f t="shared" si="0"/>
        <v/>
      </c>
      <c r="B37" s="24" t="str">
        <f t="shared" si="1"/>
        <v/>
      </c>
      <c r="C37" s="24">
        <f t="shared" si="11"/>
        <v>0</v>
      </c>
      <c r="D37" s="26" t="str">
        <f t="shared" si="12"/>
        <v/>
      </c>
      <c r="K37" s="23"/>
      <c r="L37">
        <f>IF(COUNTIF($N$5:N37,N37)-1=0,ROW(N33),"")</f>
        <v>33</v>
      </c>
      <c r="M37" s="10">
        <v>33</v>
      </c>
      <c r="N37" s="11" t="str">
        <f t="shared" si="2"/>
        <v>2Aعبد السلام عبد العال4790</v>
      </c>
      <c r="O37" s="11" t="str">
        <f t="shared" si="13"/>
        <v>برايم700/جالون4</v>
      </c>
      <c r="P37" s="11">
        <f t="shared" si="7"/>
        <v>4</v>
      </c>
      <c r="Q37" s="11">
        <f t="shared" si="4"/>
        <v>0</v>
      </c>
      <c r="R37" s="11">
        <f t="shared" si="5"/>
        <v>4</v>
      </c>
      <c r="T37" s="19" t="str">
        <f t="shared" si="8"/>
        <v>2Dابو احمد-مشتول3554</v>
      </c>
      <c r="U37" s="18">
        <f t="shared" ref="U37:AI100" si="14">SUMIFS($R$5:$R$5000,$N$5:$N$5000,$T37,$O$5:$O$5000,U$4)</f>
        <v>0</v>
      </c>
      <c r="V37" s="18">
        <f t="shared" si="14"/>
        <v>0</v>
      </c>
      <c r="W37" s="18">
        <f t="shared" si="14"/>
        <v>0</v>
      </c>
      <c r="X37" s="18">
        <f t="shared" si="14"/>
        <v>0</v>
      </c>
      <c r="Y37" s="18">
        <f t="shared" si="14"/>
        <v>0</v>
      </c>
      <c r="Z37" s="18">
        <f t="shared" si="14"/>
        <v>0</v>
      </c>
      <c r="AA37" s="18">
        <f t="shared" si="14"/>
        <v>0</v>
      </c>
      <c r="AB37" s="18">
        <f t="shared" si="14"/>
        <v>0</v>
      </c>
      <c r="AC37" s="18">
        <f t="shared" si="14"/>
        <v>0</v>
      </c>
      <c r="AD37" s="18">
        <f t="shared" si="14"/>
        <v>0</v>
      </c>
      <c r="AE37" s="18">
        <f t="shared" si="14"/>
        <v>0</v>
      </c>
      <c r="AF37" s="18">
        <f t="shared" si="14"/>
        <v>0</v>
      </c>
      <c r="AG37" s="18">
        <f t="shared" si="14"/>
        <v>0</v>
      </c>
      <c r="AH37" s="18">
        <f t="shared" si="14"/>
        <v>0</v>
      </c>
      <c r="AI37" s="18">
        <f t="shared" si="14"/>
        <v>0</v>
      </c>
      <c r="AJ37" s="20">
        <f t="shared" si="10"/>
        <v>0</v>
      </c>
    </row>
    <row r="38" spans="1:36" ht="15.75" thickBot="1">
      <c r="A38" s="25">
        <f t="shared" si="0"/>
        <v>4</v>
      </c>
      <c r="B38" s="24">
        <f t="shared" si="1"/>
        <v>35</v>
      </c>
      <c r="C38" s="24">
        <f t="shared" si="11"/>
        <v>0</v>
      </c>
      <c r="D38" s="26" t="str">
        <f t="shared" si="12"/>
        <v/>
      </c>
      <c r="I38" t="s">
        <v>236</v>
      </c>
      <c r="K38" s="23"/>
      <c r="L38">
        <f>IF(COUNTIF($N$5:N38,N38)-1=0,ROW(N34),"")</f>
        <v>34</v>
      </c>
      <c r="M38" s="10">
        <v>34</v>
      </c>
      <c r="N38" s="11" t="str">
        <f t="shared" si="2"/>
        <v>2Aعبد اللاه حمد6747</v>
      </c>
      <c r="O38" s="11" t="str">
        <f t="shared" si="13"/>
        <v>برايم700/جالون4</v>
      </c>
      <c r="P38" s="11">
        <f t="shared" si="7"/>
        <v>4</v>
      </c>
      <c r="Q38" s="11">
        <f t="shared" si="4"/>
        <v>0</v>
      </c>
      <c r="R38" s="11">
        <f t="shared" si="5"/>
        <v>4</v>
      </c>
      <c r="T38" s="19" t="str">
        <f t="shared" si="8"/>
        <v>2Dالسيد زكى العاشر7301</v>
      </c>
      <c r="U38" s="18">
        <f t="shared" si="14"/>
        <v>0</v>
      </c>
      <c r="V38" s="18">
        <f t="shared" si="14"/>
        <v>0</v>
      </c>
      <c r="W38" s="18">
        <f t="shared" si="14"/>
        <v>0</v>
      </c>
      <c r="X38" s="18">
        <f t="shared" si="14"/>
        <v>0</v>
      </c>
      <c r="Y38" s="18">
        <f t="shared" si="14"/>
        <v>0</v>
      </c>
      <c r="Z38" s="18">
        <f t="shared" si="14"/>
        <v>0</v>
      </c>
      <c r="AA38" s="18">
        <f t="shared" si="14"/>
        <v>0</v>
      </c>
      <c r="AB38" s="18">
        <f t="shared" si="14"/>
        <v>0</v>
      </c>
      <c r="AC38" s="18">
        <f t="shared" si="14"/>
        <v>0</v>
      </c>
      <c r="AD38" s="18">
        <f t="shared" si="14"/>
        <v>0</v>
      </c>
      <c r="AE38" s="18">
        <f t="shared" si="14"/>
        <v>0</v>
      </c>
      <c r="AF38" s="18">
        <f t="shared" si="14"/>
        <v>0</v>
      </c>
      <c r="AG38" s="18">
        <f t="shared" si="14"/>
        <v>0</v>
      </c>
      <c r="AH38" s="18">
        <f t="shared" si="14"/>
        <v>0</v>
      </c>
      <c r="AI38" s="18">
        <f t="shared" si="14"/>
        <v>0</v>
      </c>
      <c r="AJ38" s="20">
        <f t="shared" si="10"/>
        <v>0</v>
      </c>
    </row>
    <row r="39" spans="1:36" ht="15.75" thickBot="1">
      <c r="A39" s="25" t="str">
        <f t="shared" si="0"/>
        <v/>
      </c>
      <c r="B39" s="24" t="str">
        <f t="shared" si="1"/>
        <v/>
      </c>
      <c r="C39" s="24">
        <f t="shared" si="11"/>
        <v>0</v>
      </c>
      <c r="D39" s="26" t="str">
        <f t="shared" si="12"/>
        <v/>
      </c>
      <c r="K39" s="23"/>
      <c r="L39">
        <f>IF(COUNTIF($N$5:N39,N39)-1=0,ROW(N35),"")</f>
        <v>35</v>
      </c>
      <c r="M39" s="10">
        <v>35</v>
      </c>
      <c r="N39" s="11" t="str">
        <f t="shared" si="2"/>
        <v>2Aمجدى زين الدين3061</v>
      </c>
      <c r="O39" s="11" t="str">
        <f t="shared" si="13"/>
        <v>برايم700/جالون4</v>
      </c>
      <c r="P39" s="11">
        <f t="shared" si="7"/>
        <v>8</v>
      </c>
      <c r="Q39" s="11">
        <f t="shared" si="4"/>
        <v>0</v>
      </c>
      <c r="R39" s="11">
        <f t="shared" si="5"/>
        <v>8</v>
      </c>
      <c r="T39" s="19" t="str">
        <f t="shared" si="8"/>
        <v>2Dالعلا العاشر5158</v>
      </c>
      <c r="U39" s="18">
        <f t="shared" si="14"/>
        <v>0</v>
      </c>
      <c r="V39" s="18">
        <f t="shared" si="14"/>
        <v>0</v>
      </c>
      <c r="W39" s="18">
        <f t="shared" si="14"/>
        <v>0</v>
      </c>
      <c r="X39" s="18">
        <f t="shared" si="14"/>
        <v>0</v>
      </c>
      <c r="Y39" s="18">
        <f t="shared" si="14"/>
        <v>0</v>
      </c>
      <c r="Z39" s="18">
        <f t="shared" si="14"/>
        <v>0</v>
      </c>
      <c r="AA39" s="18">
        <f t="shared" si="14"/>
        <v>0</v>
      </c>
      <c r="AB39" s="18">
        <f t="shared" si="14"/>
        <v>0</v>
      </c>
      <c r="AC39" s="18">
        <f t="shared" si="14"/>
        <v>0</v>
      </c>
      <c r="AD39" s="18">
        <f t="shared" si="14"/>
        <v>0</v>
      </c>
      <c r="AE39" s="18">
        <f t="shared" si="14"/>
        <v>0</v>
      </c>
      <c r="AF39" s="18">
        <f t="shared" si="14"/>
        <v>0</v>
      </c>
      <c r="AG39" s="18">
        <f t="shared" si="14"/>
        <v>0</v>
      </c>
      <c r="AH39" s="18">
        <f t="shared" si="14"/>
        <v>0</v>
      </c>
      <c r="AI39" s="18">
        <f t="shared" si="14"/>
        <v>0</v>
      </c>
      <c r="AJ39" s="20">
        <f t="shared" si="10"/>
        <v>0</v>
      </c>
    </row>
    <row r="40" spans="1:36" ht="15.75" thickBot="1">
      <c r="A40" s="25" t="str">
        <f t="shared" si="0"/>
        <v/>
      </c>
      <c r="B40" s="24" t="str">
        <f t="shared" si="1"/>
        <v/>
      </c>
      <c r="C40" s="24">
        <f t="shared" si="11"/>
        <v>0</v>
      </c>
      <c r="D40" s="26" t="str">
        <f t="shared" si="12"/>
        <v/>
      </c>
      <c r="E40" t="s">
        <v>4</v>
      </c>
      <c r="F40" t="s">
        <v>5</v>
      </c>
      <c r="G40" t="s">
        <v>6</v>
      </c>
      <c r="J40" t="s">
        <v>7</v>
      </c>
      <c r="K40" s="23"/>
      <c r="L40">
        <f>IF(COUNTIF($N$5:N40,N40)-1=0,ROW(N36),"")</f>
        <v>36</v>
      </c>
      <c r="M40" s="10">
        <v>36</v>
      </c>
      <c r="N40" s="11" t="str">
        <f t="shared" si="2"/>
        <v>2Bاشرف قويسنا7641</v>
      </c>
      <c r="O40" s="11" t="str">
        <f t="shared" si="13"/>
        <v>برايم700/جالون4</v>
      </c>
      <c r="P40" s="11">
        <f t="shared" si="7"/>
        <v>16</v>
      </c>
      <c r="Q40" s="11">
        <f t="shared" si="4"/>
        <v>0</v>
      </c>
      <c r="R40" s="11">
        <f t="shared" si="5"/>
        <v>16</v>
      </c>
      <c r="T40" s="19" t="str">
        <f t="shared" si="8"/>
        <v>2Dصالح امير-منيا القمح 2142</v>
      </c>
      <c r="U40" s="18">
        <f t="shared" si="14"/>
        <v>0</v>
      </c>
      <c r="V40" s="18">
        <f t="shared" si="14"/>
        <v>0</v>
      </c>
      <c r="W40" s="18">
        <f t="shared" si="14"/>
        <v>0</v>
      </c>
      <c r="X40" s="18">
        <f t="shared" si="14"/>
        <v>0</v>
      </c>
      <c r="Y40" s="18">
        <f t="shared" si="14"/>
        <v>0</v>
      </c>
      <c r="Z40" s="18">
        <f t="shared" si="14"/>
        <v>0</v>
      </c>
      <c r="AA40" s="18">
        <f t="shared" si="14"/>
        <v>0</v>
      </c>
      <c r="AB40" s="18">
        <f t="shared" si="14"/>
        <v>0</v>
      </c>
      <c r="AC40" s="18">
        <f t="shared" si="14"/>
        <v>0</v>
      </c>
      <c r="AD40" s="18">
        <f t="shared" si="14"/>
        <v>0</v>
      </c>
      <c r="AE40" s="18">
        <f t="shared" si="14"/>
        <v>0</v>
      </c>
      <c r="AF40" s="18">
        <f t="shared" si="14"/>
        <v>0</v>
      </c>
      <c r="AG40" s="18">
        <f t="shared" si="14"/>
        <v>0</v>
      </c>
      <c r="AH40" s="18">
        <f t="shared" si="14"/>
        <v>0</v>
      </c>
      <c r="AI40" s="18">
        <f t="shared" si="14"/>
        <v>0</v>
      </c>
      <c r="AJ40" s="20">
        <f t="shared" si="10"/>
        <v>0</v>
      </c>
    </row>
    <row r="41" spans="1:36" ht="15.75" thickBot="1">
      <c r="A41" s="25" t="str">
        <f t="shared" si="0"/>
        <v/>
      </c>
      <c r="B41" s="24" t="str">
        <f t="shared" si="1"/>
        <v/>
      </c>
      <c r="C41" s="24">
        <f t="shared" si="11"/>
        <v>0</v>
      </c>
      <c r="D41" s="26" t="str">
        <f t="shared" si="12"/>
        <v/>
      </c>
      <c r="K41" s="23"/>
      <c r="L41">
        <f>IF(COUNTIF($N$5:N41,N41)-1=0,ROW(N37),"")</f>
        <v>37</v>
      </c>
      <c r="M41" s="10">
        <v>37</v>
      </c>
      <c r="N41" s="11" t="str">
        <f t="shared" si="2"/>
        <v>2Bانس اشمون7145</v>
      </c>
      <c r="O41" s="11" t="str">
        <f t="shared" si="13"/>
        <v>برايم700/جالون4</v>
      </c>
      <c r="P41" s="11">
        <f t="shared" si="7"/>
        <v>4</v>
      </c>
      <c r="Q41" s="11">
        <f t="shared" si="4"/>
        <v>0</v>
      </c>
      <c r="R41" s="11">
        <f t="shared" si="5"/>
        <v>4</v>
      </c>
      <c r="T41" s="19" t="str">
        <f t="shared" si="8"/>
        <v>2Dعادل العيسوى مشتول7324</v>
      </c>
      <c r="U41" s="18">
        <f t="shared" si="14"/>
        <v>0</v>
      </c>
      <c r="V41" s="18">
        <f t="shared" si="14"/>
        <v>0</v>
      </c>
      <c r="W41" s="18">
        <f t="shared" si="14"/>
        <v>0</v>
      </c>
      <c r="X41" s="18">
        <f t="shared" si="14"/>
        <v>0</v>
      </c>
      <c r="Y41" s="18">
        <f t="shared" si="14"/>
        <v>0</v>
      </c>
      <c r="Z41" s="18">
        <f t="shared" si="14"/>
        <v>0</v>
      </c>
      <c r="AA41" s="18">
        <f t="shared" si="14"/>
        <v>0</v>
      </c>
      <c r="AB41" s="18">
        <f t="shared" si="14"/>
        <v>0</v>
      </c>
      <c r="AC41" s="18">
        <f t="shared" si="14"/>
        <v>0</v>
      </c>
      <c r="AD41" s="18">
        <f t="shared" si="14"/>
        <v>0</v>
      </c>
      <c r="AE41" s="18">
        <f t="shared" si="14"/>
        <v>0</v>
      </c>
      <c r="AF41" s="18">
        <f t="shared" si="14"/>
        <v>0</v>
      </c>
      <c r="AG41" s="18">
        <f t="shared" si="14"/>
        <v>0</v>
      </c>
      <c r="AH41" s="18">
        <f t="shared" si="14"/>
        <v>0</v>
      </c>
      <c r="AI41" s="18">
        <f t="shared" si="14"/>
        <v>0</v>
      </c>
      <c r="AJ41" s="20">
        <f t="shared" si="10"/>
        <v>0</v>
      </c>
    </row>
    <row r="42" spans="1:36" ht="15.75" thickBot="1">
      <c r="A42" s="25" t="str">
        <f t="shared" si="0"/>
        <v/>
      </c>
      <c r="B42" s="24" t="str">
        <f t="shared" si="1"/>
        <v/>
      </c>
      <c r="C42" s="24">
        <f t="shared" si="11"/>
        <v>5</v>
      </c>
      <c r="D42" s="26">
        <f t="shared" si="12"/>
        <v>35</v>
      </c>
      <c r="E42">
        <v>1</v>
      </c>
      <c r="F42">
        <v>0</v>
      </c>
      <c r="G42">
        <v>1</v>
      </c>
      <c r="J42" t="s">
        <v>17</v>
      </c>
      <c r="K42" s="23"/>
      <c r="L42">
        <f>IF(COUNTIF($N$5:N42,N42)-1=0,ROW(N38),"")</f>
        <v>38</v>
      </c>
      <c r="M42" s="10">
        <v>38</v>
      </c>
      <c r="N42" s="11" t="str">
        <f t="shared" si="2"/>
        <v>2Bجوده رضوان-اشمون1519</v>
      </c>
      <c r="O42" s="11" t="str">
        <f t="shared" si="13"/>
        <v>برايم700/جالون4</v>
      </c>
      <c r="P42" s="11">
        <f t="shared" si="7"/>
        <v>4</v>
      </c>
      <c r="Q42" s="11">
        <f t="shared" si="4"/>
        <v>0</v>
      </c>
      <c r="R42" s="11">
        <f t="shared" si="5"/>
        <v>4</v>
      </c>
      <c r="T42" s="19" t="str">
        <f t="shared" si="8"/>
        <v>2Dمحمود القللى4052</v>
      </c>
      <c r="U42" s="18">
        <f t="shared" si="14"/>
        <v>0</v>
      </c>
      <c r="V42" s="18">
        <f t="shared" si="14"/>
        <v>0</v>
      </c>
      <c r="W42" s="18">
        <f t="shared" si="14"/>
        <v>0</v>
      </c>
      <c r="X42" s="18">
        <f t="shared" si="14"/>
        <v>0</v>
      </c>
      <c r="Y42" s="18">
        <f t="shared" si="14"/>
        <v>0</v>
      </c>
      <c r="Z42" s="18">
        <f t="shared" si="14"/>
        <v>0</v>
      </c>
      <c r="AA42" s="18">
        <f t="shared" si="14"/>
        <v>0</v>
      </c>
      <c r="AB42" s="18">
        <f t="shared" si="14"/>
        <v>0</v>
      </c>
      <c r="AC42" s="18">
        <f t="shared" si="14"/>
        <v>0</v>
      </c>
      <c r="AD42" s="18">
        <f t="shared" si="14"/>
        <v>0</v>
      </c>
      <c r="AE42" s="18">
        <f t="shared" si="14"/>
        <v>0</v>
      </c>
      <c r="AF42" s="18">
        <f t="shared" si="14"/>
        <v>0</v>
      </c>
      <c r="AG42" s="18">
        <f t="shared" si="14"/>
        <v>0</v>
      </c>
      <c r="AH42" s="18">
        <f t="shared" si="14"/>
        <v>0</v>
      </c>
      <c r="AI42" s="18">
        <f t="shared" si="14"/>
        <v>0</v>
      </c>
      <c r="AJ42" s="20">
        <f t="shared" si="10"/>
        <v>0</v>
      </c>
    </row>
    <row r="43" spans="1:36" ht="15.75" thickBot="1">
      <c r="A43" s="25" t="str">
        <f t="shared" si="0"/>
        <v/>
      </c>
      <c r="B43" s="24" t="str">
        <f t="shared" si="1"/>
        <v/>
      </c>
      <c r="C43" s="24">
        <f t="shared" si="11"/>
        <v>0</v>
      </c>
      <c r="D43" s="26" t="str">
        <f t="shared" si="12"/>
        <v/>
      </c>
      <c r="K43" s="23"/>
      <c r="L43">
        <f>IF(COUNTIF($N$5:N43,N43)-1=0,ROW(N39),"")</f>
        <v>39</v>
      </c>
      <c r="M43" s="10">
        <v>39</v>
      </c>
      <c r="N43" s="11" t="str">
        <f t="shared" si="2"/>
        <v>2Bعوف قويسنا 2231</v>
      </c>
      <c r="O43" s="11" t="str">
        <f t="shared" si="13"/>
        <v>برايم700/جالون4</v>
      </c>
      <c r="P43" s="11">
        <f t="shared" si="7"/>
        <v>4</v>
      </c>
      <c r="Q43" s="11">
        <f t="shared" si="4"/>
        <v>0</v>
      </c>
      <c r="R43" s="11">
        <f t="shared" si="5"/>
        <v>4</v>
      </c>
      <c r="T43" s="19" t="str">
        <f t="shared" si="8"/>
        <v>2Eنقدا 1745(طارق رزق)</v>
      </c>
      <c r="U43" s="18">
        <f t="shared" si="14"/>
        <v>0</v>
      </c>
      <c r="V43" s="18">
        <f t="shared" si="14"/>
        <v>0</v>
      </c>
      <c r="W43" s="18">
        <f t="shared" si="14"/>
        <v>0</v>
      </c>
      <c r="X43" s="18">
        <f t="shared" si="14"/>
        <v>0</v>
      </c>
      <c r="Y43" s="18">
        <f t="shared" si="14"/>
        <v>0</v>
      </c>
      <c r="Z43" s="18">
        <f t="shared" si="14"/>
        <v>0</v>
      </c>
      <c r="AA43" s="18">
        <f t="shared" si="14"/>
        <v>0</v>
      </c>
      <c r="AB43" s="18">
        <f t="shared" si="14"/>
        <v>0</v>
      </c>
      <c r="AC43" s="18">
        <f t="shared" si="14"/>
        <v>0</v>
      </c>
      <c r="AD43" s="18">
        <f t="shared" si="14"/>
        <v>0</v>
      </c>
      <c r="AE43" s="18">
        <f t="shared" si="14"/>
        <v>0</v>
      </c>
      <c r="AF43" s="18">
        <f t="shared" si="14"/>
        <v>0</v>
      </c>
      <c r="AG43" s="18">
        <f t="shared" si="14"/>
        <v>0</v>
      </c>
      <c r="AH43" s="18">
        <f t="shared" si="14"/>
        <v>0</v>
      </c>
      <c r="AI43" s="18">
        <f t="shared" si="14"/>
        <v>0</v>
      </c>
      <c r="AJ43" s="20">
        <f t="shared" si="10"/>
        <v>0</v>
      </c>
    </row>
    <row r="44" spans="1:36" ht="15.75" thickBot="1">
      <c r="A44" s="25" t="str">
        <f t="shared" si="0"/>
        <v/>
      </c>
      <c r="B44" s="24" t="str">
        <f t="shared" si="1"/>
        <v/>
      </c>
      <c r="C44" s="24">
        <f t="shared" si="11"/>
        <v>0</v>
      </c>
      <c r="D44" s="26" t="str">
        <f t="shared" si="12"/>
        <v/>
      </c>
      <c r="E44">
        <v>1</v>
      </c>
      <c r="F44" t="s">
        <v>9</v>
      </c>
      <c r="K44" s="23"/>
      <c r="L44">
        <f>IF(COUNTIF($N$5:N44,N44)-1=0,ROW(N40),"")</f>
        <v>40</v>
      </c>
      <c r="M44" s="10">
        <v>40</v>
      </c>
      <c r="N44" s="11" t="str">
        <f t="shared" si="2"/>
        <v>2Bمحمود مرسى الولاء قويسنا 1488</v>
      </c>
      <c r="O44" s="11" t="str">
        <f t="shared" si="13"/>
        <v>برايم700/جالون4</v>
      </c>
      <c r="P44" s="11">
        <f t="shared" si="7"/>
        <v>16</v>
      </c>
      <c r="Q44" s="11">
        <f t="shared" si="4"/>
        <v>0</v>
      </c>
      <c r="R44" s="11">
        <f t="shared" si="5"/>
        <v>16</v>
      </c>
      <c r="T44" s="19" t="str">
        <f t="shared" si="8"/>
        <v>2Hماهر محمد6470</v>
      </c>
      <c r="U44" s="18">
        <f t="shared" si="14"/>
        <v>0</v>
      </c>
      <c r="V44" s="18">
        <f t="shared" si="14"/>
        <v>0</v>
      </c>
      <c r="W44" s="18">
        <f t="shared" si="14"/>
        <v>0</v>
      </c>
      <c r="X44" s="18">
        <f t="shared" si="14"/>
        <v>0</v>
      </c>
      <c r="Y44" s="18">
        <f t="shared" si="14"/>
        <v>0</v>
      </c>
      <c r="Z44" s="18">
        <f t="shared" si="14"/>
        <v>0</v>
      </c>
      <c r="AA44" s="18">
        <f t="shared" si="14"/>
        <v>0</v>
      </c>
      <c r="AB44" s="18">
        <f t="shared" si="14"/>
        <v>0</v>
      </c>
      <c r="AC44" s="18">
        <f t="shared" si="14"/>
        <v>0</v>
      </c>
      <c r="AD44" s="18">
        <f t="shared" si="14"/>
        <v>0</v>
      </c>
      <c r="AE44" s="18">
        <f t="shared" si="14"/>
        <v>0</v>
      </c>
      <c r="AF44" s="18">
        <f t="shared" si="14"/>
        <v>0</v>
      </c>
      <c r="AG44" s="18">
        <f t="shared" si="14"/>
        <v>0</v>
      </c>
      <c r="AH44" s="18">
        <f t="shared" si="14"/>
        <v>0</v>
      </c>
      <c r="AI44" s="18">
        <f t="shared" si="14"/>
        <v>0</v>
      </c>
      <c r="AJ44" s="20">
        <f t="shared" si="10"/>
        <v>0</v>
      </c>
    </row>
    <row r="45" spans="1:36" ht="15.75" thickBot="1">
      <c r="A45" s="25" t="str">
        <f t="shared" si="0"/>
        <v/>
      </c>
      <c r="B45" s="24" t="str">
        <f t="shared" si="1"/>
        <v/>
      </c>
      <c r="C45" s="24">
        <f t="shared" si="11"/>
        <v>0</v>
      </c>
      <c r="D45" s="26" t="str">
        <f t="shared" si="12"/>
        <v/>
      </c>
      <c r="K45" s="23"/>
      <c r="L45">
        <f>IF(COUNTIF($N$5:N45,N45)-1=0,ROW(N41),"")</f>
        <v>41</v>
      </c>
      <c r="M45" s="10">
        <v>41</v>
      </c>
      <c r="N45" s="11" t="str">
        <f t="shared" si="2"/>
        <v>2Bهشام حجازى قويسنا4368</v>
      </c>
      <c r="O45" s="11" t="str">
        <f t="shared" si="13"/>
        <v>برايم700/جالون4</v>
      </c>
      <c r="P45" s="11">
        <f t="shared" si="7"/>
        <v>4</v>
      </c>
      <c r="Q45" s="11">
        <f t="shared" si="4"/>
        <v>0</v>
      </c>
      <c r="R45" s="11">
        <f t="shared" si="5"/>
        <v>4</v>
      </c>
      <c r="T45" s="19" t="str">
        <f t="shared" si="8"/>
        <v>2Hمحمد الحويحى8763</v>
      </c>
      <c r="U45" s="18">
        <f t="shared" si="14"/>
        <v>0</v>
      </c>
      <c r="V45" s="18">
        <f t="shared" si="14"/>
        <v>0</v>
      </c>
      <c r="W45" s="18">
        <f t="shared" si="14"/>
        <v>0</v>
      </c>
      <c r="X45" s="18">
        <f t="shared" si="14"/>
        <v>0</v>
      </c>
      <c r="Y45" s="18">
        <f t="shared" si="14"/>
        <v>0</v>
      </c>
      <c r="Z45" s="18">
        <f t="shared" si="14"/>
        <v>0</v>
      </c>
      <c r="AA45" s="18">
        <f t="shared" si="14"/>
        <v>0</v>
      </c>
      <c r="AB45" s="18">
        <f t="shared" si="14"/>
        <v>0</v>
      </c>
      <c r="AC45" s="18">
        <f t="shared" si="14"/>
        <v>0</v>
      </c>
      <c r="AD45" s="18">
        <f t="shared" si="14"/>
        <v>0</v>
      </c>
      <c r="AE45" s="18">
        <f t="shared" si="14"/>
        <v>0</v>
      </c>
      <c r="AF45" s="18">
        <f t="shared" si="14"/>
        <v>0</v>
      </c>
      <c r="AG45" s="18">
        <f t="shared" si="14"/>
        <v>0</v>
      </c>
      <c r="AH45" s="18">
        <f t="shared" si="14"/>
        <v>0</v>
      </c>
      <c r="AI45" s="18">
        <f t="shared" si="14"/>
        <v>0</v>
      </c>
      <c r="AJ45" s="20">
        <f t="shared" si="10"/>
        <v>0</v>
      </c>
    </row>
    <row r="46" spans="1:36" ht="15.75" thickBot="1">
      <c r="A46" s="25" t="str">
        <f t="shared" si="0"/>
        <v/>
      </c>
      <c r="B46" s="24" t="str">
        <f t="shared" si="1"/>
        <v/>
      </c>
      <c r="C46" s="24">
        <f t="shared" si="11"/>
        <v>0</v>
      </c>
      <c r="D46" s="26" t="str">
        <f t="shared" si="12"/>
        <v/>
      </c>
      <c r="H46" t="s">
        <v>237</v>
      </c>
      <c r="K46" s="23"/>
      <c r="L46">
        <f>IF(COUNTIF($N$5:N46,N46)-1=0,ROW(N42),"")</f>
        <v>42</v>
      </c>
      <c r="M46" s="10">
        <v>42</v>
      </c>
      <c r="N46" s="11" t="str">
        <f t="shared" si="2"/>
        <v>2Cكذا لون-الرماح-الزاويه الحمراء501</v>
      </c>
      <c r="O46" s="11" t="str">
        <f t="shared" si="13"/>
        <v>برايم700/جالون4</v>
      </c>
      <c r="P46" s="11">
        <f t="shared" si="7"/>
        <v>8</v>
      </c>
      <c r="Q46" s="11">
        <f t="shared" si="4"/>
        <v>0</v>
      </c>
      <c r="R46" s="11">
        <f t="shared" si="5"/>
        <v>8</v>
      </c>
      <c r="T46" s="19" t="str">
        <f t="shared" si="8"/>
        <v>2Lالحاجه بركه2947</v>
      </c>
      <c r="U46" s="18">
        <f t="shared" si="14"/>
        <v>0</v>
      </c>
      <c r="V46" s="18">
        <f t="shared" si="14"/>
        <v>0</v>
      </c>
      <c r="W46" s="18">
        <f t="shared" si="14"/>
        <v>0</v>
      </c>
      <c r="X46" s="18">
        <f t="shared" si="14"/>
        <v>0</v>
      </c>
      <c r="Y46" s="18">
        <f t="shared" si="14"/>
        <v>0</v>
      </c>
      <c r="Z46" s="18">
        <f t="shared" si="14"/>
        <v>0</v>
      </c>
      <c r="AA46" s="18">
        <f t="shared" si="14"/>
        <v>0</v>
      </c>
      <c r="AB46" s="18">
        <f t="shared" si="14"/>
        <v>0</v>
      </c>
      <c r="AC46" s="18">
        <f t="shared" si="14"/>
        <v>0</v>
      </c>
      <c r="AD46" s="18">
        <f t="shared" si="14"/>
        <v>0</v>
      </c>
      <c r="AE46" s="18">
        <f t="shared" si="14"/>
        <v>0</v>
      </c>
      <c r="AF46" s="18">
        <f t="shared" si="14"/>
        <v>0</v>
      </c>
      <c r="AG46" s="18">
        <f t="shared" si="14"/>
        <v>0</v>
      </c>
      <c r="AH46" s="18">
        <f t="shared" si="14"/>
        <v>0</v>
      </c>
      <c r="AI46" s="18">
        <f t="shared" si="14"/>
        <v>0</v>
      </c>
      <c r="AJ46" s="20">
        <f t="shared" si="10"/>
        <v>0</v>
      </c>
    </row>
    <row r="47" spans="1:36" ht="15.75" thickBot="1">
      <c r="A47" s="25" t="str">
        <f t="shared" si="0"/>
        <v/>
      </c>
      <c r="B47" s="24" t="str">
        <f t="shared" si="1"/>
        <v/>
      </c>
      <c r="C47" s="24">
        <f t="shared" si="11"/>
        <v>0</v>
      </c>
      <c r="D47" s="26" t="str">
        <f t="shared" si="12"/>
        <v/>
      </c>
      <c r="K47" s="23"/>
      <c r="L47">
        <f>IF(COUNTIF($N$5:N47,N47)-1=0,ROW(N43),"")</f>
        <v>43</v>
      </c>
      <c r="M47" s="10">
        <v>43</v>
      </c>
      <c r="N47" s="11" t="str">
        <f t="shared" si="2"/>
        <v>2Dابو احمد-مشتول3554</v>
      </c>
      <c r="O47" s="11" t="str">
        <f t="shared" si="13"/>
        <v>برايم700/جالون4</v>
      </c>
      <c r="P47" s="11">
        <f t="shared" si="7"/>
        <v>4</v>
      </c>
      <c r="Q47" s="11">
        <f t="shared" si="4"/>
        <v>0</v>
      </c>
      <c r="R47" s="11">
        <f t="shared" si="5"/>
        <v>4</v>
      </c>
      <c r="T47" s="19" t="str">
        <f t="shared" si="8"/>
        <v>2Lالمصطفى مصر الجديده5719</v>
      </c>
      <c r="U47" s="18">
        <f t="shared" si="14"/>
        <v>0</v>
      </c>
      <c r="V47" s="18">
        <f t="shared" si="14"/>
        <v>0</v>
      </c>
      <c r="W47" s="18">
        <f t="shared" si="14"/>
        <v>0</v>
      </c>
      <c r="X47" s="18">
        <f t="shared" si="14"/>
        <v>0</v>
      </c>
      <c r="Y47" s="18">
        <f t="shared" si="14"/>
        <v>0</v>
      </c>
      <c r="Z47" s="18">
        <f t="shared" si="14"/>
        <v>0</v>
      </c>
      <c r="AA47" s="18">
        <f t="shared" si="14"/>
        <v>0</v>
      </c>
      <c r="AB47" s="18">
        <f t="shared" si="14"/>
        <v>0</v>
      </c>
      <c r="AC47" s="18">
        <f t="shared" si="14"/>
        <v>0</v>
      </c>
      <c r="AD47" s="18">
        <f t="shared" si="14"/>
        <v>0</v>
      </c>
      <c r="AE47" s="18">
        <f t="shared" si="14"/>
        <v>0</v>
      </c>
      <c r="AF47" s="18">
        <f t="shared" si="14"/>
        <v>0</v>
      </c>
      <c r="AG47" s="18">
        <f t="shared" si="14"/>
        <v>0</v>
      </c>
      <c r="AH47" s="18">
        <f t="shared" si="14"/>
        <v>0</v>
      </c>
      <c r="AI47" s="18">
        <f t="shared" si="14"/>
        <v>0</v>
      </c>
      <c r="AJ47" s="20">
        <f t="shared" si="10"/>
        <v>0</v>
      </c>
    </row>
    <row r="48" spans="1:36" ht="15.75" thickBot="1">
      <c r="A48" s="25" t="str">
        <f t="shared" si="0"/>
        <v/>
      </c>
      <c r="B48" s="24" t="str">
        <f t="shared" si="1"/>
        <v/>
      </c>
      <c r="C48" s="24">
        <f t="shared" si="11"/>
        <v>0</v>
      </c>
      <c r="D48" s="26" t="str">
        <f t="shared" si="12"/>
        <v/>
      </c>
      <c r="K48" s="23"/>
      <c r="L48">
        <f>IF(COUNTIF($N$5:N48,N48)-1=0,ROW(N44),"")</f>
        <v>44</v>
      </c>
      <c r="M48" s="10">
        <v>44</v>
      </c>
      <c r="N48" s="11" t="str">
        <f t="shared" si="2"/>
        <v>2Dالسيد زكى العاشر7301</v>
      </c>
      <c r="O48" s="11" t="str">
        <f t="shared" si="13"/>
        <v>برايم700/جالون4</v>
      </c>
      <c r="P48" s="11">
        <f t="shared" si="7"/>
        <v>40</v>
      </c>
      <c r="Q48" s="11">
        <f t="shared" si="4"/>
        <v>0</v>
      </c>
      <c r="R48" s="11">
        <f t="shared" si="5"/>
        <v>40</v>
      </c>
      <c r="T48" s="19" t="str">
        <f t="shared" si="8"/>
        <v>2Nابو علاء ناهيا5492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0</v>
      </c>
      <c r="AA48" s="18">
        <f t="shared" si="14"/>
        <v>0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0</v>
      </c>
      <c r="AH48" s="18">
        <f t="shared" si="14"/>
        <v>0</v>
      </c>
      <c r="AI48" s="18">
        <f t="shared" si="14"/>
        <v>0</v>
      </c>
      <c r="AJ48" s="20">
        <f t="shared" si="10"/>
        <v>0</v>
      </c>
    </row>
    <row r="49" spans="1:36" ht="15.75" thickBot="1">
      <c r="A49" s="25">
        <f t="shared" si="0"/>
        <v>5</v>
      </c>
      <c r="B49" s="24">
        <f t="shared" si="1"/>
        <v>46</v>
      </c>
      <c r="C49" s="24">
        <f t="shared" si="11"/>
        <v>0</v>
      </c>
      <c r="D49" s="26" t="str">
        <f t="shared" si="12"/>
        <v/>
      </c>
      <c r="I49" t="s">
        <v>238</v>
      </c>
      <c r="K49" s="23"/>
      <c r="L49">
        <f>IF(COUNTIF($N$5:N49,N49)-1=0,ROW(N45),"")</f>
        <v>45</v>
      </c>
      <c r="M49" s="10">
        <v>45</v>
      </c>
      <c r="N49" s="11" t="str">
        <f t="shared" si="2"/>
        <v>2Dالعلا العاشر5158</v>
      </c>
      <c r="O49" s="11" t="str">
        <f t="shared" si="13"/>
        <v>برايم700/جالون4</v>
      </c>
      <c r="P49" s="11">
        <f t="shared" si="7"/>
        <v>4</v>
      </c>
      <c r="Q49" s="11">
        <f t="shared" si="4"/>
        <v>0</v>
      </c>
      <c r="R49" s="11">
        <f t="shared" si="5"/>
        <v>4</v>
      </c>
      <c r="T49" s="19" t="str">
        <f t="shared" si="8"/>
        <v>2Nابو عمار ناهيا5184</v>
      </c>
      <c r="U49" s="18">
        <f t="shared" si="14"/>
        <v>0</v>
      </c>
      <c r="V49" s="18">
        <f t="shared" si="14"/>
        <v>0</v>
      </c>
      <c r="W49" s="18">
        <f t="shared" si="14"/>
        <v>0</v>
      </c>
      <c r="X49" s="18">
        <f t="shared" si="14"/>
        <v>0</v>
      </c>
      <c r="Y49" s="18">
        <f t="shared" si="14"/>
        <v>0</v>
      </c>
      <c r="Z49" s="18">
        <f t="shared" si="14"/>
        <v>0</v>
      </c>
      <c r="AA49" s="18">
        <f t="shared" si="14"/>
        <v>0</v>
      </c>
      <c r="AB49" s="18">
        <f t="shared" si="14"/>
        <v>0</v>
      </c>
      <c r="AC49" s="18">
        <f t="shared" si="14"/>
        <v>0</v>
      </c>
      <c r="AD49" s="18">
        <f t="shared" si="14"/>
        <v>0</v>
      </c>
      <c r="AE49" s="18">
        <f t="shared" si="14"/>
        <v>0</v>
      </c>
      <c r="AF49" s="18">
        <f t="shared" si="14"/>
        <v>0</v>
      </c>
      <c r="AG49" s="18">
        <f t="shared" si="14"/>
        <v>0</v>
      </c>
      <c r="AH49" s="18">
        <f t="shared" si="14"/>
        <v>0</v>
      </c>
      <c r="AI49" s="18">
        <f t="shared" si="14"/>
        <v>0</v>
      </c>
      <c r="AJ49" s="20">
        <f t="shared" si="10"/>
        <v>0</v>
      </c>
    </row>
    <row r="50" spans="1:36" ht="15.75" thickBot="1">
      <c r="A50" s="25" t="str">
        <f t="shared" si="0"/>
        <v/>
      </c>
      <c r="B50" s="24" t="str">
        <f t="shared" si="1"/>
        <v/>
      </c>
      <c r="C50" s="24">
        <f t="shared" si="11"/>
        <v>0</v>
      </c>
      <c r="D50" s="26" t="str">
        <f t="shared" si="12"/>
        <v/>
      </c>
      <c r="K50" s="23"/>
      <c r="L50">
        <f>IF(COUNTIF($N$5:N50,N50)-1=0,ROW(N46),"")</f>
        <v>46</v>
      </c>
      <c r="M50" s="10">
        <v>46</v>
      </c>
      <c r="N50" s="11" t="str">
        <f t="shared" si="2"/>
        <v>2Dصالح امير-منيا القمح 2142</v>
      </c>
      <c r="O50" s="11" t="str">
        <f t="shared" si="13"/>
        <v>برايم700/جالون4</v>
      </c>
      <c r="P50" s="11">
        <f t="shared" si="7"/>
        <v>4</v>
      </c>
      <c r="Q50" s="11">
        <f t="shared" si="4"/>
        <v>0</v>
      </c>
      <c r="R50" s="11">
        <f t="shared" si="5"/>
        <v>4</v>
      </c>
      <c r="T50" s="19" t="str">
        <f t="shared" si="8"/>
        <v>2Nابو يوسف ناهيا6237</v>
      </c>
      <c r="U50" s="18">
        <f t="shared" si="14"/>
        <v>0</v>
      </c>
      <c r="V50" s="18">
        <f t="shared" si="14"/>
        <v>0</v>
      </c>
      <c r="W50" s="18">
        <f t="shared" si="14"/>
        <v>0</v>
      </c>
      <c r="X50" s="18">
        <f t="shared" si="14"/>
        <v>0</v>
      </c>
      <c r="Y50" s="18">
        <f t="shared" si="14"/>
        <v>0</v>
      </c>
      <c r="Z50" s="18">
        <f t="shared" si="14"/>
        <v>0</v>
      </c>
      <c r="AA50" s="18">
        <f t="shared" si="14"/>
        <v>0</v>
      </c>
      <c r="AB50" s="18">
        <f t="shared" si="14"/>
        <v>0</v>
      </c>
      <c r="AC50" s="18">
        <f t="shared" si="14"/>
        <v>0</v>
      </c>
      <c r="AD50" s="18">
        <f t="shared" si="14"/>
        <v>0</v>
      </c>
      <c r="AE50" s="18">
        <f t="shared" si="14"/>
        <v>0</v>
      </c>
      <c r="AF50" s="18">
        <f t="shared" si="14"/>
        <v>0</v>
      </c>
      <c r="AG50" s="18">
        <f t="shared" si="14"/>
        <v>0</v>
      </c>
      <c r="AH50" s="18">
        <f t="shared" si="14"/>
        <v>0</v>
      </c>
      <c r="AI50" s="18">
        <f t="shared" si="14"/>
        <v>0</v>
      </c>
      <c r="AJ50" s="20">
        <f t="shared" si="10"/>
        <v>0</v>
      </c>
    </row>
    <row r="51" spans="1:36" ht="15.75" thickBot="1">
      <c r="A51" s="25" t="str">
        <f t="shared" si="0"/>
        <v/>
      </c>
      <c r="B51" s="24" t="str">
        <f t="shared" si="1"/>
        <v/>
      </c>
      <c r="C51" s="24">
        <f t="shared" si="11"/>
        <v>0</v>
      </c>
      <c r="D51" s="26" t="str">
        <f t="shared" si="12"/>
        <v/>
      </c>
      <c r="E51" t="s">
        <v>4</v>
      </c>
      <c r="F51" t="s">
        <v>5</v>
      </c>
      <c r="G51" t="s">
        <v>6</v>
      </c>
      <c r="J51" t="s">
        <v>7</v>
      </c>
      <c r="K51" s="23"/>
      <c r="L51">
        <f>IF(COUNTIF($N$5:N51,N51)-1=0,ROW(N47),"")</f>
        <v>47</v>
      </c>
      <c r="M51" s="10">
        <v>47</v>
      </c>
      <c r="N51" s="11" t="str">
        <f t="shared" si="2"/>
        <v>2Dعادل العيسوى مشتول7324</v>
      </c>
      <c r="O51" s="11" t="str">
        <f t="shared" si="13"/>
        <v>برايم700/جالون4</v>
      </c>
      <c r="P51" s="11">
        <f t="shared" si="7"/>
        <v>12</v>
      </c>
      <c r="Q51" s="11">
        <f t="shared" si="4"/>
        <v>0</v>
      </c>
      <c r="R51" s="11">
        <f t="shared" si="5"/>
        <v>12</v>
      </c>
      <c r="T51" s="19" t="str">
        <f t="shared" si="8"/>
        <v>2Nالرويعى ناهيا4590</v>
      </c>
      <c r="U51" s="18">
        <f t="shared" si="14"/>
        <v>0</v>
      </c>
      <c r="V51" s="18">
        <f t="shared" si="14"/>
        <v>0</v>
      </c>
      <c r="W51" s="18">
        <f t="shared" si="14"/>
        <v>0</v>
      </c>
      <c r="X51" s="18">
        <f t="shared" si="14"/>
        <v>0</v>
      </c>
      <c r="Y51" s="18">
        <f t="shared" si="14"/>
        <v>0</v>
      </c>
      <c r="Z51" s="18">
        <f t="shared" si="14"/>
        <v>0</v>
      </c>
      <c r="AA51" s="18">
        <f t="shared" si="14"/>
        <v>0</v>
      </c>
      <c r="AB51" s="18">
        <f t="shared" si="14"/>
        <v>0</v>
      </c>
      <c r="AC51" s="18">
        <f t="shared" si="14"/>
        <v>0</v>
      </c>
      <c r="AD51" s="18">
        <f t="shared" si="14"/>
        <v>0</v>
      </c>
      <c r="AE51" s="18">
        <f t="shared" si="14"/>
        <v>0</v>
      </c>
      <c r="AF51" s="18">
        <f t="shared" si="14"/>
        <v>0</v>
      </c>
      <c r="AG51" s="18">
        <f t="shared" si="14"/>
        <v>0</v>
      </c>
      <c r="AH51" s="18">
        <f t="shared" si="14"/>
        <v>0</v>
      </c>
      <c r="AI51" s="18">
        <f t="shared" si="14"/>
        <v>0</v>
      </c>
      <c r="AJ51" s="20">
        <f t="shared" si="10"/>
        <v>0</v>
      </c>
    </row>
    <row r="52" spans="1:36" ht="15.75" thickBot="1">
      <c r="A52" s="25" t="str">
        <f t="shared" si="0"/>
        <v/>
      </c>
      <c r="B52" s="24" t="str">
        <f t="shared" si="1"/>
        <v/>
      </c>
      <c r="C52" s="24">
        <f t="shared" si="11"/>
        <v>0</v>
      </c>
      <c r="D52" s="26" t="str">
        <f t="shared" si="12"/>
        <v/>
      </c>
      <c r="K52" s="23"/>
      <c r="L52">
        <f>IF(COUNTIF($N$5:N52,N52)-1=0,ROW(N48),"")</f>
        <v>48</v>
      </c>
      <c r="M52" s="10">
        <v>48</v>
      </c>
      <c r="N52" s="11" t="str">
        <f t="shared" si="2"/>
        <v>2Dمحمود القللى4052</v>
      </c>
      <c r="O52" s="11" t="str">
        <f t="shared" si="13"/>
        <v>برايم700/جالون4</v>
      </c>
      <c r="P52" s="11">
        <f t="shared" si="7"/>
        <v>4</v>
      </c>
      <c r="Q52" s="11">
        <f t="shared" si="4"/>
        <v>0</v>
      </c>
      <c r="R52" s="11">
        <f t="shared" si="5"/>
        <v>4</v>
      </c>
      <c r="T52" s="19" t="str">
        <f t="shared" si="8"/>
        <v>2Nعادل ابو الفتاكه43</v>
      </c>
      <c r="U52" s="18">
        <f t="shared" si="14"/>
        <v>0</v>
      </c>
      <c r="V52" s="18">
        <f t="shared" si="14"/>
        <v>0</v>
      </c>
      <c r="W52" s="18">
        <f t="shared" si="14"/>
        <v>0</v>
      </c>
      <c r="X52" s="18">
        <f t="shared" si="14"/>
        <v>0</v>
      </c>
      <c r="Y52" s="18">
        <f t="shared" si="14"/>
        <v>0</v>
      </c>
      <c r="Z52" s="18">
        <f t="shared" si="14"/>
        <v>0</v>
      </c>
      <c r="AA52" s="18">
        <f t="shared" si="14"/>
        <v>0</v>
      </c>
      <c r="AB52" s="18">
        <f t="shared" si="14"/>
        <v>0</v>
      </c>
      <c r="AC52" s="18">
        <f t="shared" si="14"/>
        <v>0</v>
      </c>
      <c r="AD52" s="18">
        <f t="shared" si="14"/>
        <v>0</v>
      </c>
      <c r="AE52" s="18">
        <f t="shared" si="14"/>
        <v>0</v>
      </c>
      <c r="AF52" s="18">
        <f t="shared" si="14"/>
        <v>0</v>
      </c>
      <c r="AG52" s="18">
        <f t="shared" si="14"/>
        <v>0</v>
      </c>
      <c r="AH52" s="18">
        <f t="shared" si="14"/>
        <v>0</v>
      </c>
      <c r="AI52" s="18">
        <f t="shared" si="14"/>
        <v>0</v>
      </c>
      <c r="AJ52" s="20">
        <f t="shared" si="10"/>
        <v>0</v>
      </c>
    </row>
    <row r="53" spans="1:36" ht="15.75" thickBot="1">
      <c r="A53" s="25" t="str">
        <f t="shared" si="0"/>
        <v/>
      </c>
      <c r="B53" s="24" t="str">
        <f t="shared" si="1"/>
        <v/>
      </c>
      <c r="C53" s="24">
        <f t="shared" si="11"/>
        <v>6</v>
      </c>
      <c r="D53" s="26">
        <f t="shared" si="12"/>
        <v>46</v>
      </c>
      <c r="E53">
        <v>1</v>
      </c>
      <c r="F53">
        <v>0</v>
      </c>
      <c r="G53">
        <v>1</v>
      </c>
      <c r="J53" t="s">
        <v>17</v>
      </c>
      <c r="K53" s="23"/>
      <c r="L53" t="str">
        <f>IF(COUNTIF($N$5:N53,N53)-1=0,ROW(N49),"")</f>
        <v/>
      </c>
      <c r="M53" s="10">
        <v>49</v>
      </c>
      <c r="N53" s="11" t="str">
        <f t="shared" si="2"/>
        <v>2Eطارق ماضى6800</v>
      </c>
      <c r="O53" s="11" t="str">
        <f t="shared" si="13"/>
        <v>برايم700/جالون4</v>
      </c>
      <c r="P53" s="11">
        <f t="shared" si="7"/>
        <v>54</v>
      </c>
      <c r="Q53" s="11">
        <f t="shared" si="4"/>
        <v>0</v>
      </c>
      <c r="R53" s="11">
        <f t="shared" si="5"/>
        <v>54</v>
      </c>
      <c r="T53" s="19" t="str">
        <f t="shared" si="8"/>
        <v>2Oالفتح9078</v>
      </c>
      <c r="U53" s="18">
        <f t="shared" si="14"/>
        <v>0</v>
      </c>
      <c r="V53" s="18">
        <f t="shared" si="14"/>
        <v>0</v>
      </c>
      <c r="W53" s="18">
        <f t="shared" si="14"/>
        <v>0</v>
      </c>
      <c r="X53" s="18">
        <f t="shared" si="14"/>
        <v>0</v>
      </c>
      <c r="Y53" s="18">
        <f t="shared" si="14"/>
        <v>0</v>
      </c>
      <c r="Z53" s="18">
        <f t="shared" si="14"/>
        <v>0</v>
      </c>
      <c r="AA53" s="18">
        <f t="shared" si="14"/>
        <v>0</v>
      </c>
      <c r="AB53" s="18">
        <f t="shared" si="14"/>
        <v>0</v>
      </c>
      <c r="AC53" s="18">
        <f t="shared" si="14"/>
        <v>0</v>
      </c>
      <c r="AD53" s="18">
        <f t="shared" si="14"/>
        <v>0</v>
      </c>
      <c r="AE53" s="18">
        <f t="shared" si="14"/>
        <v>0</v>
      </c>
      <c r="AF53" s="18">
        <f t="shared" si="14"/>
        <v>0</v>
      </c>
      <c r="AG53" s="18">
        <f t="shared" si="14"/>
        <v>0</v>
      </c>
      <c r="AH53" s="18">
        <f t="shared" si="14"/>
        <v>0</v>
      </c>
      <c r="AI53" s="18">
        <f t="shared" si="14"/>
        <v>24</v>
      </c>
      <c r="AJ53" s="20">
        <f t="shared" si="10"/>
        <v>24</v>
      </c>
    </row>
    <row r="54" spans="1:36" ht="15.75" thickBot="1">
      <c r="A54" s="25" t="str">
        <f t="shared" si="0"/>
        <v/>
      </c>
      <c r="B54" s="24" t="str">
        <f t="shared" si="1"/>
        <v/>
      </c>
      <c r="C54" s="24">
        <f t="shared" si="11"/>
        <v>0</v>
      </c>
      <c r="D54" s="26" t="str">
        <f t="shared" si="12"/>
        <v/>
      </c>
      <c r="K54" s="23"/>
      <c r="L54">
        <f>IF(COUNTIF($N$5:N54,N54)-1=0,ROW(N50),"")</f>
        <v>50</v>
      </c>
      <c r="M54" s="10">
        <v>50</v>
      </c>
      <c r="N54" s="11" t="str">
        <f t="shared" si="2"/>
        <v>2Eنقدا 1745(طارق رزق)</v>
      </c>
      <c r="O54" s="11" t="str">
        <f t="shared" si="13"/>
        <v>برايم700/جالون4</v>
      </c>
      <c r="P54" s="11">
        <f t="shared" si="7"/>
        <v>4</v>
      </c>
      <c r="Q54" s="11">
        <f t="shared" si="4"/>
        <v>0</v>
      </c>
      <c r="R54" s="11">
        <f t="shared" si="5"/>
        <v>4</v>
      </c>
      <c r="T54" s="19" t="str">
        <f t="shared" si="8"/>
        <v>2Oزين الشوربجي9086</v>
      </c>
      <c r="U54" s="18">
        <f t="shared" ref="U54:AI117" si="15">SUMIFS($R$5:$R$5000,$N$5:$N$5000,$T54,$O$5:$O$5000,U$4)</f>
        <v>0</v>
      </c>
      <c r="V54" s="18">
        <f t="shared" si="15"/>
        <v>0</v>
      </c>
      <c r="W54" s="18">
        <f t="shared" si="15"/>
        <v>0</v>
      </c>
      <c r="X54" s="18">
        <f t="shared" si="15"/>
        <v>0</v>
      </c>
      <c r="Y54" s="18">
        <f t="shared" si="15"/>
        <v>0</v>
      </c>
      <c r="Z54" s="18">
        <f t="shared" si="15"/>
        <v>0</v>
      </c>
      <c r="AA54" s="18">
        <f t="shared" si="15"/>
        <v>0</v>
      </c>
      <c r="AB54" s="18">
        <f t="shared" si="15"/>
        <v>0</v>
      </c>
      <c r="AC54" s="18">
        <f t="shared" si="15"/>
        <v>0</v>
      </c>
      <c r="AD54" s="18">
        <f t="shared" si="15"/>
        <v>0</v>
      </c>
      <c r="AE54" s="18">
        <f t="shared" si="15"/>
        <v>0</v>
      </c>
      <c r="AF54" s="18">
        <f t="shared" si="15"/>
        <v>0</v>
      </c>
      <c r="AG54" s="18">
        <f t="shared" si="15"/>
        <v>0</v>
      </c>
      <c r="AH54" s="18">
        <f t="shared" si="15"/>
        <v>0</v>
      </c>
      <c r="AI54" s="18">
        <f t="shared" si="15"/>
        <v>12</v>
      </c>
      <c r="AJ54" s="20">
        <f t="shared" si="10"/>
        <v>12</v>
      </c>
    </row>
    <row r="55" spans="1:36" ht="15.75" thickBot="1">
      <c r="A55" s="25" t="str">
        <f t="shared" si="0"/>
        <v/>
      </c>
      <c r="B55" s="24" t="str">
        <f t="shared" si="1"/>
        <v/>
      </c>
      <c r="C55" s="24">
        <f t="shared" si="11"/>
        <v>0</v>
      </c>
      <c r="D55" s="26" t="str">
        <f t="shared" si="12"/>
        <v/>
      </c>
      <c r="E55">
        <v>1</v>
      </c>
      <c r="F55" t="s">
        <v>9</v>
      </c>
      <c r="K55" s="23"/>
      <c r="L55">
        <f>IF(COUNTIF($N$5:N55,N55)-1=0,ROW(N51),"")</f>
        <v>51</v>
      </c>
      <c r="M55" s="10">
        <v>51</v>
      </c>
      <c r="N55" s="11" t="str">
        <f t="shared" si="2"/>
        <v>2Hماهر محمد6470</v>
      </c>
      <c r="O55" s="11" t="str">
        <f t="shared" si="13"/>
        <v>برايم700/جالون4</v>
      </c>
      <c r="P55" s="11">
        <f t="shared" si="7"/>
        <v>8</v>
      </c>
      <c r="Q55" s="11">
        <f t="shared" si="4"/>
        <v>0</v>
      </c>
      <c r="R55" s="11">
        <f t="shared" si="5"/>
        <v>8</v>
      </c>
      <c r="T55" s="19" t="str">
        <f t="shared" si="8"/>
        <v>2Oسنتر علام9093</v>
      </c>
      <c r="U55" s="18">
        <f t="shared" si="15"/>
        <v>0</v>
      </c>
      <c r="V55" s="18">
        <f t="shared" si="15"/>
        <v>0</v>
      </c>
      <c r="W55" s="18">
        <f t="shared" si="15"/>
        <v>0</v>
      </c>
      <c r="X55" s="18">
        <f t="shared" si="15"/>
        <v>0</v>
      </c>
      <c r="Y55" s="18">
        <f t="shared" si="15"/>
        <v>0</v>
      </c>
      <c r="Z55" s="18">
        <f t="shared" si="15"/>
        <v>0</v>
      </c>
      <c r="AA55" s="18">
        <f t="shared" si="15"/>
        <v>0</v>
      </c>
      <c r="AB55" s="18">
        <f t="shared" si="15"/>
        <v>0</v>
      </c>
      <c r="AC55" s="18">
        <f t="shared" si="15"/>
        <v>0</v>
      </c>
      <c r="AD55" s="18">
        <f t="shared" si="15"/>
        <v>0</v>
      </c>
      <c r="AE55" s="18">
        <f t="shared" si="15"/>
        <v>0</v>
      </c>
      <c r="AF55" s="18">
        <f t="shared" si="15"/>
        <v>0</v>
      </c>
      <c r="AG55" s="18">
        <f t="shared" si="15"/>
        <v>0</v>
      </c>
      <c r="AH55" s="18">
        <f t="shared" si="15"/>
        <v>0</v>
      </c>
      <c r="AI55" s="18">
        <f t="shared" si="15"/>
        <v>0</v>
      </c>
      <c r="AJ55" s="20">
        <f t="shared" si="10"/>
        <v>0</v>
      </c>
    </row>
    <row r="56" spans="1:36" ht="15.75" thickBot="1">
      <c r="A56" s="25" t="str">
        <f t="shared" si="0"/>
        <v/>
      </c>
      <c r="B56" s="24" t="str">
        <f t="shared" si="1"/>
        <v/>
      </c>
      <c r="C56" s="24">
        <f t="shared" si="11"/>
        <v>0</v>
      </c>
      <c r="D56" s="26" t="str">
        <f t="shared" si="12"/>
        <v/>
      </c>
      <c r="K56" s="23"/>
      <c r="L56">
        <f>IF(COUNTIF($N$5:N56,N56)-1=0,ROW(N52),"")</f>
        <v>52</v>
      </c>
      <c r="M56" s="10">
        <v>52</v>
      </c>
      <c r="N56" s="11" t="str">
        <f t="shared" si="2"/>
        <v>2Hمحمد الحويحى8763</v>
      </c>
      <c r="O56" s="11" t="str">
        <f t="shared" si="13"/>
        <v>برايم700/جالون4</v>
      </c>
      <c r="P56" s="11">
        <f t="shared" si="7"/>
        <v>4</v>
      </c>
      <c r="Q56" s="11">
        <f t="shared" si="4"/>
        <v>0</v>
      </c>
      <c r="R56" s="11">
        <f t="shared" si="5"/>
        <v>4</v>
      </c>
      <c r="T56" s="19" t="str">
        <f t="shared" si="8"/>
        <v>2Oعبد المنعم عمر9117</v>
      </c>
      <c r="U56" s="18">
        <f t="shared" si="15"/>
        <v>0</v>
      </c>
      <c r="V56" s="18">
        <f t="shared" si="15"/>
        <v>0</v>
      </c>
      <c r="W56" s="18">
        <f t="shared" si="15"/>
        <v>0</v>
      </c>
      <c r="X56" s="18">
        <f t="shared" si="15"/>
        <v>0</v>
      </c>
      <c r="Y56" s="18">
        <f t="shared" si="15"/>
        <v>0</v>
      </c>
      <c r="Z56" s="18">
        <f t="shared" si="15"/>
        <v>0</v>
      </c>
      <c r="AA56" s="18">
        <f t="shared" si="15"/>
        <v>0</v>
      </c>
      <c r="AB56" s="18">
        <f t="shared" si="15"/>
        <v>0</v>
      </c>
      <c r="AC56" s="18">
        <f t="shared" si="15"/>
        <v>0</v>
      </c>
      <c r="AD56" s="18">
        <f t="shared" si="15"/>
        <v>0</v>
      </c>
      <c r="AE56" s="18">
        <f t="shared" si="15"/>
        <v>0</v>
      </c>
      <c r="AF56" s="18">
        <f t="shared" si="15"/>
        <v>0</v>
      </c>
      <c r="AG56" s="18">
        <f t="shared" si="15"/>
        <v>0</v>
      </c>
      <c r="AH56" s="18">
        <f t="shared" si="15"/>
        <v>0</v>
      </c>
      <c r="AI56" s="18">
        <f t="shared" si="15"/>
        <v>0</v>
      </c>
      <c r="AJ56" s="20">
        <f t="shared" si="10"/>
        <v>0</v>
      </c>
    </row>
    <row r="57" spans="1:36" ht="15.75" thickBot="1">
      <c r="A57" s="25" t="str">
        <f t="shared" si="0"/>
        <v/>
      </c>
      <c r="B57" s="24" t="str">
        <f t="shared" si="1"/>
        <v/>
      </c>
      <c r="C57" s="24">
        <f t="shared" si="11"/>
        <v>0</v>
      </c>
      <c r="D57" s="26" t="str">
        <f t="shared" si="12"/>
        <v/>
      </c>
      <c r="H57" t="s">
        <v>239</v>
      </c>
      <c r="K57" s="23"/>
      <c r="L57">
        <f>IF(COUNTIF($N$5:N57,N57)-1=0,ROW(N53),"")</f>
        <v>53</v>
      </c>
      <c r="M57" s="10">
        <v>53</v>
      </c>
      <c r="N57" s="11" t="str">
        <f t="shared" si="2"/>
        <v>2Lالحاجه بركه2947</v>
      </c>
      <c r="O57" s="11" t="str">
        <f t="shared" si="13"/>
        <v>برايم700/جالون4</v>
      </c>
      <c r="P57" s="11">
        <f t="shared" si="7"/>
        <v>4</v>
      </c>
      <c r="Q57" s="11">
        <f t="shared" si="4"/>
        <v>0</v>
      </c>
      <c r="R57" s="11">
        <f t="shared" si="5"/>
        <v>4</v>
      </c>
      <c r="T57" s="19" t="str">
        <f t="shared" si="8"/>
        <v>2Oكارم محروس9106</v>
      </c>
      <c r="U57" s="18">
        <f t="shared" si="15"/>
        <v>0</v>
      </c>
      <c r="V57" s="18">
        <f t="shared" si="15"/>
        <v>0</v>
      </c>
      <c r="W57" s="18">
        <f t="shared" si="15"/>
        <v>0</v>
      </c>
      <c r="X57" s="18">
        <f t="shared" si="15"/>
        <v>0</v>
      </c>
      <c r="Y57" s="18">
        <f t="shared" si="15"/>
        <v>0</v>
      </c>
      <c r="Z57" s="18">
        <f t="shared" si="15"/>
        <v>0</v>
      </c>
      <c r="AA57" s="18">
        <f t="shared" si="15"/>
        <v>0</v>
      </c>
      <c r="AB57" s="18">
        <f t="shared" si="15"/>
        <v>0</v>
      </c>
      <c r="AC57" s="18">
        <f t="shared" si="15"/>
        <v>0</v>
      </c>
      <c r="AD57" s="18">
        <f t="shared" si="15"/>
        <v>0</v>
      </c>
      <c r="AE57" s="18">
        <f t="shared" si="15"/>
        <v>0</v>
      </c>
      <c r="AF57" s="18">
        <f t="shared" si="15"/>
        <v>0</v>
      </c>
      <c r="AG57" s="18">
        <f t="shared" si="15"/>
        <v>0</v>
      </c>
      <c r="AH57" s="18">
        <f t="shared" si="15"/>
        <v>0</v>
      </c>
      <c r="AI57" s="18">
        <f t="shared" si="15"/>
        <v>12</v>
      </c>
      <c r="AJ57" s="20">
        <f t="shared" si="10"/>
        <v>12</v>
      </c>
    </row>
    <row r="58" spans="1:36" ht="15.75" thickBot="1">
      <c r="A58" s="25" t="str">
        <f t="shared" si="0"/>
        <v/>
      </c>
      <c r="B58" s="24" t="str">
        <f t="shared" si="1"/>
        <v/>
      </c>
      <c r="C58" s="24">
        <f t="shared" si="11"/>
        <v>0</v>
      </c>
      <c r="D58" s="26" t="str">
        <f t="shared" si="12"/>
        <v/>
      </c>
      <c r="K58" s="23"/>
      <c r="L58">
        <f>IF(COUNTIF($N$5:N58,N58)-1=0,ROW(N54),"")</f>
        <v>54</v>
      </c>
      <c r="M58" s="10">
        <v>54</v>
      </c>
      <c r="N58" s="11" t="str">
        <f t="shared" si="2"/>
        <v>2Lالمصطفى مصر الجديده5719</v>
      </c>
      <c r="O58" s="11" t="str">
        <f t="shared" si="13"/>
        <v>برايم700/جالون4</v>
      </c>
      <c r="P58" s="11">
        <f t="shared" si="7"/>
        <v>8</v>
      </c>
      <c r="Q58" s="11">
        <f t="shared" si="4"/>
        <v>0</v>
      </c>
      <c r="R58" s="11">
        <f t="shared" si="5"/>
        <v>8</v>
      </c>
      <c r="T58" s="19" t="str">
        <f t="shared" si="8"/>
        <v>2Oناجى النجار9137</v>
      </c>
      <c r="U58" s="18">
        <f t="shared" si="15"/>
        <v>0</v>
      </c>
      <c r="V58" s="18">
        <f t="shared" si="15"/>
        <v>0</v>
      </c>
      <c r="W58" s="18">
        <f t="shared" si="15"/>
        <v>0</v>
      </c>
      <c r="X58" s="18">
        <f t="shared" si="15"/>
        <v>0</v>
      </c>
      <c r="Y58" s="18">
        <f t="shared" si="15"/>
        <v>0</v>
      </c>
      <c r="Z58" s="18">
        <f t="shared" si="15"/>
        <v>0</v>
      </c>
      <c r="AA58" s="18">
        <f t="shared" si="15"/>
        <v>0</v>
      </c>
      <c r="AB58" s="18">
        <f t="shared" si="15"/>
        <v>0</v>
      </c>
      <c r="AC58" s="18">
        <f t="shared" si="15"/>
        <v>0</v>
      </c>
      <c r="AD58" s="18">
        <f t="shared" si="15"/>
        <v>0</v>
      </c>
      <c r="AE58" s="18">
        <f t="shared" si="15"/>
        <v>0</v>
      </c>
      <c r="AF58" s="18">
        <f t="shared" si="15"/>
        <v>0</v>
      </c>
      <c r="AG58" s="18">
        <f t="shared" si="15"/>
        <v>0</v>
      </c>
      <c r="AH58" s="18">
        <f t="shared" si="15"/>
        <v>0</v>
      </c>
      <c r="AI58" s="18">
        <f t="shared" si="15"/>
        <v>0</v>
      </c>
      <c r="AJ58" s="20">
        <f t="shared" si="10"/>
        <v>0</v>
      </c>
    </row>
    <row r="59" spans="1:36" ht="15.75" thickBot="1">
      <c r="A59" s="25" t="str">
        <f t="shared" si="0"/>
        <v/>
      </c>
      <c r="B59" s="24" t="str">
        <f t="shared" si="1"/>
        <v/>
      </c>
      <c r="C59" s="24">
        <f t="shared" si="11"/>
        <v>0</v>
      </c>
      <c r="D59" s="26" t="str">
        <f t="shared" si="12"/>
        <v/>
      </c>
      <c r="K59" s="23"/>
      <c r="L59">
        <f>IF(COUNTIF($N$5:N59,N59)-1=0,ROW(N55),"")</f>
        <v>55</v>
      </c>
      <c r="M59" s="10">
        <v>55</v>
      </c>
      <c r="N59" s="11" t="str">
        <f t="shared" si="2"/>
        <v>2Nابو علاء ناهيا5492</v>
      </c>
      <c r="O59" s="11" t="str">
        <f t="shared" si="13"/>
        <v>برايم700/جالون4</v>
      </c>
      <c r="P59" s="11">
        <f t="shared" si="7"/>
        <v>4</v>
      </c>
      <c r="Q59" s="11">
        <f t="shared" si="4"/>
        <v>0</v>
      </c>
      <c r="R59" s="11">
        <f t="shared" si="5"/>
        <v>4</v>
      </c>
      <c r="T59" s="19" t="str">
        <f t="shared" si="8"/>
        <v>2Qناصف سعد5632</v>
      </c>
      <c r="U59" s="18">
        <f t="shared" si="15"/>
        <v>0</v>
      </c>
      <c r="V59" s="18">
        <f t="shared" si="15"/>
        <v>0</v>
      </c>
      <c r="W59" s="18">
        <f t="shared" si="15"/>
        <v>0</v>
      </c>
      <c r="X59" s="18">
        <f t="shared" si="15"/>
        <v>0</v>
      </c>
      <c r="Y59" s="18">
        <f t="shared" si="15"/>
        <v>0</v>
      </c>
      <c r="Z59" s="18">
        <f t="shared" si="15"/>
        <v>0</v>
      </c>
      <c r="AA59" s="18">
        <f t="shared" si="15"/>
        <v>0</v>
      </c>
      <c r="AB59" s="18">
        <f t="shared" si="15"/>
        <v>0</v>
      </c>
      <c r="AC59" s="18">
        <f t="shared" si="15"/>
        <v>0</v>
      </c>
      <c r="AD59" s="18">
        <f t="shared" si="15"/>
        <v>0</v>
      </c>
      <c r="AE59" s="18">
        <f t="shared" si="15"/>
        <v>0</v>
      </c>
      <c r="AF59" s="18">
        <f t="shared" si="15"/>
        <v>0</v>
      </c>
      <c r="AG59" s="18">
        <f t="shared" si="15"/>
        <v>0</v>
      </c>
      <c r="AH59" s="18">
        <f t="shared" si="15"/>
        <v>0</v>
      </c>
      <c r="AI59" s="18">
        <f t="shared" si="15"/>
        <v>0</v>
      </c>
      <c r="AJ59" s="20">
        <f t="shared" si="10"/>
        <v>0</v>
      </c>
    </row>
    <row r="60" spans="1:36" ht="15.75" thickBot="1">
      <c r="A60" s="25">
        <f t="shared" si="0"/>
        <v>6</v>
      </c>
      <c r="B60" s="24">
        <f t="shared" si="1"/>
        <v>57</v>
      </c>
      <c r="C60" s="24">
        <f t="shared" si="11"/>
        <v>0</v>
      </c>
      <c r="D60" s="26" t="str">
        <f t="shared" si="12"/>
        <v/>
      </c>
      <c r="I60" t="s">
        <v>240</v>
      </c>
      <c r="K60" s="23"/>
      <c r="L60">
        <f>IF(COUNTIF($N$5:N60,N60)-1=0,ROW(N56),"")</f>
        <v>56</v>
      </c>
      <c r="M60" s="10">
        <v>56</v>
      </c>
      <c r="N60" s="11" t="str">
        <f t="shared" si="2"/>
        <v>2Nابو عمار ناهيا5184</v>
      </c>
      <c r="O60" s="11" t="str">
        <f t="shared" si="13"/>
        <v>برايم700/جالون4</v>
      </c>
      <c r="P60" s="11">
        <f t="shared" si="7"/>
        <v>4</v>
      </c>
      <c r="Q60" s="11">
        <f t="shared" si="4"/>
        <v>0</v>
      </c>
      <c r="R60" s="11">
        <f t="shared" si="5"/>
        <v>4</v>
      </c>
      <c r="T60" s="19" t="str">
        <f t="shared" si="8"/>
        <v>2Rاولاد همام-زهراء مصر القديمه 1077</v>
      </c>
      <c r="U60" s="18">
        <f t="shared" si="15"/>
        <v>0</v>
      </c>
      <c r="V60" s="18">
        <f t="shared" si="15"/>
        <v>0</v>
      </c>
      <c r="W60" s="18">
        <f t="shared" si="15"/>
        <v>0</v>
      </c>
      <c r="X60" s="18">
        <f t="shared" si="15"/>
        <v>0</v>
      </c>
      <c r="Y60" s="18">
        <f t="shared" si="15"/>
        <v>0</v>
      </c>
      <c r="Z60" s="18">
        <f t="shared" si="15"/>
        <v>0</v>
      </c>
      <c r="AA60" s="18">
        <f t="shared" si="15"/>
        <v>0</v>
      </c>
      <c r="AB60" s="18">
        <f t="shared" si="15"/>
        <v>0</v>
      </c>
      <c r="AC60" s="18">
        <f t="shared" si="15"/>
        <v>0</v>
      </c>
      <c r="AD60" s="18">
        <f t="shared" si="15"/>
        <v>0</v>
      </c>
      <c r="AE60" s="18">
        <f t="shared" si="15"/>
        <v>0</v>
      </c>
      <c r="AF60" s="18">
        <f t="shared" si="15"/>
        <v>0</v>
      </c>
      <c r="AG60" s="18">
        <f t="shared" si="15"/>
        <v>0</v>
      </c>
      <c r="AH60" s="18">
        <f t="shared" si="15"/>
        <v>0</v>
      </c>
      <c r="AI60" s="18">
        <f t="shared" si="15"/>
        <v>0</v>
      </c>
      <c r="AJ60" s="20">
        <f t="shared" si="10"/>
        <v>0</v>
      </c>
    </row>
    <row r="61" spans="1:36" ht="15.75" thickBot="1">
      <c r="A61" s="25" t="str">
        <f t="shared" si="0"/>
        <v/>
      </c>
      <c r="B61" s="24" t="str">
        <f t="shared" si="1"/>
        <v/>
      </c>
      <c r="C61" s="24">
        <f t="shared" si="11"/>
        <v>0</v>
      </c>
      <c r="D61" s="26" t="str">
        <f t="shared" si="12"/>
        <v/>
      </c>
      <c r="K61" s="23"/>
      <c r="L61">
        <f>IF(COUNTIF($N$5:N61,N61)-1=0,ROW(N57),"")</f>
        <v>57</v>
      </c>
      <c r="M61" s="10">
        <v>57</v>
      </c>
      <c r="N61" s="11" t="str">
        <f t="shared" si="2"/>
        <v>2Nابو يوسف ناهيا6237</v>
      </c>
      <c r="O61" s="11" t="str">
        <f t="shared" si="13"/>
        <v>برايم700/جالون4</v>
      </c>
      <c r="P61" s="11">
        <f t="shared" si="7"/>
        <v>4</v>
      </c>
      <c r="Q61" s="11">
        <f t="shared" si="4"/>
        <v>0</v>
      </c>
      <c r="R61" s="11">
        <f t="shared" si="5"/>
        <v>4</v>
      </c>
      <c r="T61" s="19" t="str">
        <f t="shared" si="8"/>
        <v>2Rمحمد عمار-المعادى1969</v>
      </c>
      <c r="U61" s="18">
        <f t="shared" si="15"/>
        <v>0</v>
      </c>
      <c r="V61" s="18">
        <f t="shared" si="15"/>
        <v>0</v>
      </c>
      <c r="W61" s="18">
        <f t="shared" si="15"/>
        <v>0</v>
      </c>
      <c r="X61" s="18">
        <f t="shared" si="15"/>
        <v>0</v>
      </c>
      <c r="Y61" s="18">
        <f t="shared" si="15"/>
        <v>0</v>
      </c>
      <c r="Z61" s="18">
        <f t="shared" si="15"/>
        <v>0</v>
      </c>
      <c r="AA61" s="18">
        <f t="shared" si="15"/>
        <v>0</v>
      </c>
      <c r="AB61" s="18">
        <f t="shared" si="15"/>
        <v>0</v>
      </c>
      <c r="AC61" s="18">
        <f t="shared" si="15"/>
        <v>0</v>
      </c>
      <c r="AD61" s="18">
        <f t="shared" si="15"/>
        <v>0</v>
      </c>
      <c r="AE61" s="18">
        <f t="shared" si="15"/>
        <v>0</v>
      </c>
      <c r="AF61" s="18">
        <f t="shared" si="15"/>
        <v>0</v>
      </c>
      <c r="AG61" s="18">
        <f t="shared" si="15"/>
        <v>0</v>
      </c>
      <c r="AH61" s="18">
        <f t="shared" si="15"/>
        <v>0</v>
      </c>
      <c r="AI61" s="18">
        <f t="shared" si="15"/>
        <v>0</v>
      </c>
      <c r="AJ61" s="20">
        <f t="shared" si="10"/>
        <v>0</v>
      </c>
    </row>
    <row r="62" spans="1:36" ht="15.75" thickBot="1">
      <c r="A62" s="25" t="str">
        <f t="shared" si="0"/>
        <v/>
      </c>
      <c r="B62" s="24" t="str">
        <f t="shared" si="1"/>
        <v/>
      </c>
      <c r="C62" s="24">
        <f t="shared" si="11"/>
        <v>0</v>
      </c>
      <c r="D62" s="26" t="str">
        <f t="shared" si="12"/>
        <v/>
      </c>
      <c r="E62" t="s">
        <v>4</v>
      </c>
      <c r="F62" t="s">
        <v>5</v>
      </c>
      <c r="G62" t="s">
        <v>6</v>
      </c>
      <c r="J62" t="s">
        <v>7</v>
      </c>
      <c r="K62" s="23"/>
      <c r="L62">
        <f>IF(COUNTIF($N$5:N62,N62)-1=0,ROW(N58),"")</f>
        <v>58</v>
      </c>
      <c r="M62" s="10">
        <v>58</v>
      </c>
      <c r="N62" s="11" t="str">
        <f t="shared" si="2"/>
        <v>2Nالرويعى ناهيا4590</v>
      </c>
      <c r="O62" s="11" t="str">
        <f t="shared" si="13"/>
        <v>برايم700/جالون4</v>
      </c>
      <c r="P62" s="11">
        <f t="shared" si="7"/>
        <v>4</v>
      </c>
      <c r="Q62" s="11">
        <f t="shared" si="4"/>
        <v>0</v>
      </c>
      <c r="R62" s="11">
        <f t="shared" si="5"/>
        <v>4</v>
      </c>
      <c r="T62" s="19" t="str">
        <f t="shared" si="8"/>
        <v>2Tالجزيره قصر رشوان7815</v>
      </c>
      <c r="U62" s="18">
        <f t="shared" si="15"/>
        <v>0</v>
      </c>
      <c r="V62" s="18">
        <f t="shared" si="15"/>
        <v>0</v>
      </c>
      <c r="W62" s="18">
        <f t="shared" si="15"/>
        <v>0</v>
      </c>
      <c r="X62" s="18">
        <f t="shared" si="15"/>
        <v>0</v>
      </c>
      <c r="Y62" s="18">
        <f t="shared" si="15"/>
        <v>0</v>
      </c>
      <c r="Z62" s="18">
        <f t="shared" si="15"/>
        <v>0</v>
      </c>
      <c r="AA62" s="18">
        <f t="shared" si="15"/>
        <v>0</v>
      </c>
      <c r="AB62" s="18">
        <f t="shared" si="15"/>
        <v>0</v>
      </c>
      <c r="AC62" s="18">
        <f t="shared" si="15"/>
        <v>0</v>
      </c>
      <c r="AD62" s="18">
        <f t="shared" si="15"/>
        <v>0</v>
      </c>
      <c r="AE62" s="18">
        <f t="shared" si="15"/>
        <v>0</v>
      </c>
      <c r="AF62" s="18">
        <f t="shared" si="15"/>
        <v>0</v>
      </c>
      <c r="AG62" s="18">
        <f t="shared" si="15"/>
        <v>0</v>
      </c>
      <c r="AH62" s="18">
        <f t="shared" si="15"/>
        <v>0</v>
      </c>
      <c r="AI62" s="18">
        <f t="shared" si="15"/>
        <v>0</v>
      </c>
      <c r="AJ62" s="20">
        <f t="shared" si="10"/>
        <v>0</v>
      </c>
    </row>
    <row r="63" spans="1:36" ht="15.75" thickBot="1">
      <c r="A63" s="25" t="str">
        <f t="shared" si="0"/>
        <v/>
      </c>
      <c r="B63" s="24" t="str">
        <f t="shared" si="1"/>
        <v/>
      </c>
      <c r="C63" s="24">
        <f t="shared" si="11"/>
        <v>0</v>
      </c>
      <c r="D63" s="26" t="str">
        <f t="shared" si="12"/>
        <v/>
      </c>
      <c r="K63" s="23"/>
      <c r="L63" t="str">
        <f>IF(COUNTIF($N$5:N63,N63)-1=0,ROW(N59),"")</f>
        <v/>
      </c>
      <c r="M63" s="10">
        <v>59</v>
      </c>
      <c r="N63" s="11" t="str">
        <f t="shared" si="2"/>
        <v>2Nالغنام-اكتوبر297</v>
      </c>
      <c r="O63" s="11" t="str">
        <f t="shared" si="13"/>
        <v>برايم700/جالون4</v>
      </c>
      <c r="P63" s="11">
        <f t="shared" si="7"/>
        <v>4</v>
      </c>
      <c r="Q63" s="11">
        <f t="shared" si="4"/>
        <v>0</v>
      </c>
      <c r="R63" s="11">
        <f t="shared" si="5"/>
        <v>4</v>
      </c>
      <c r="T63" s="19" t="str">
        <f t="shared" si="8"/>
        <v>2Tعصام المصرى4268</v>
      </c>
      <c r="U63" s="18">
        <f t="shared" si="15"/>
        <v>0</v>
      </c>
      <c r="V63" s="18">
        <f t="shared" si="15"/>
        <v>0</v>
      </c>
      <c r="W63" s="18">
        <f t="shared" si="15"/>
        <v>0</v>
      </c>
      <c r="X63" s="18">
        <f t="shared" si="15"/>
        <v>0</v>
      </c>
      <c r="Y63" s="18">
        <f t="shared" si="15"/>
        <v>0</v>
      </c>
      <c r="Z63" s="18">
        <f t="shared" si="15"/>
        <v>0</v>
      </c>
      <c r="AA63" s="18">
        <f t="shared" si="15"/>
        <v>0</v>
      </c>
      <c r="AB63" s="18">
        <f t="shared" si="15"/>
        <v>0</v>
      </c>
      <c r="AC63" s="18">
        <f t="shared" si="15"/>
        <v>0</v>
      </c>
      <c r="AD63" s="18">
        <f t="shared" si="15"/>
        <v>0</v>
      </c>
      <c r="AE63" s="18">
        <f t="shared" si="15"/>
        <v>0</v>
      </c>
      <c r="AF63" s="18">
        <f t="shared" si="15"/>
        <v>0</v>
      </c>
      <c r="AG63" s="18">
        <f t="shared" si="15"/>
        <v>0</v>
      </c>
      <c r="AH63" s="18">
        <f t="shared" si="15"/>
        <v>0</v>
      </c>
      <c r="AI63" s="18">
        <f t="shared" si="15"/>
        <v>0</v>
      </c>
      <c r="AJ63" s="20">
        <f t="shared" si="10"/>
        <v>0</v>
      </c>
    </row>
    <row r="64" spans="1:36" ht="15.75" thickBot="1">
      <c r="A64" s="25" t="str">
        <f t="shared" si="0"/>
        <v/>
      </c>
      <c r="B64" s="24" t="str">
        <f t="shared" si="1"/>
        <v/>
      </c>
      <c r="C64" s="24">
        <f t="shared" si="11"/>
        <v>7</v>
      </c>
      <c r="D64" s="26">
        <f t="shared" si="12"/>
        <v>57</v>
      </c>
      <c r="E64">
        <v>1</v>
      </c>
      <c r="F64">
        <v>0</v>
      </c>
      <c r="G64">
        <v>1</v>
      </c>
      <c r="J64" t="s">
        <v>17</v>
      </c>
      <c r="K64" s="23"/>
      <c r="L64">
        <f>IF(COUNTIF($N$5:N64,N64)-1=0,ROW(N60),"")</f>
        <v>60</v>
      </c>
      <c r="M64" s="10">
        <v>60</v>
      </c>
      <c r="N64" s="11" t="str">
        <f t="shared" si="2"/>
        <v>2Nعادل ابو الفتاكه43</v>
      </c>
      <c r="O64" s="11" t="str">
        <f t="shared" si="13"/>
        <v>برايم700/جالون4</v>
      </c>
      <c r="P64" s="11">
        <f t="shared" si="7"/>
        <v>4</v>
      </c>
      <c r="Q64" s="11">
        <f t="shared" si="4"/>
        <v>0</v>
      </c>
      <c r="R64" s="11">
        <f t="shared" si="5"/>
        <v>4</v>
      </c>
      <c r="T64" s="19" t="str">
        <f t="shared" si="8"/>
        <v>2Uعادل شمعه5132</v>
      </c>
      <c r="U64" s="18">
        <f t="shared" si="15"/>
        <v>0</v>
      </c>
      <c r="V64" s="18">
        <f t="shared" si="15"/>
        <v>0</v>
      </c>
      <c r="W64" s="18">
        <f t="shared" si="15"/>
        <v>0</v>
      </c>
      <c r="X64" s="18">
        <f t="shared" si="15"/>
        <v>0</v>
      </c>
      <c r="Y64" s="18">
        <f t="shared" si="15"/>
        <v>0</v>
      </c>
      <c r="Z64" s="18">
        <f t="shared" si="15"/>
        <v>0</v>
      </c>
      <c r="AA64" s="18">
        <f t="shared" si="15"/>
        <v>0</v>
      </c>
      <c r="AB64" s="18">
        <f t="shared" si="15"/>
        <v>0</v>
      </c>
      <c r="AC64" s="18">
        <f t="shared" si="15"/>
        <v>0</v>
      </c>
      <c r="AD64" s="18">
        <f t="shared" si="15"/>
        <v>0</v>
      </c>
      <c r="AE64" s="18">
        <f t="shared" si="15"/>
        <v>0</v>
      </c>
      <c r="AF64" s="18">
        <f t="shared" si="15"/>
        <v>0</v>
      </c>
      <c r="AG64" s="18">
        <f t="shared" si="15"/>
        <v>0</v>
      </c>
      <c r="AH64" s="18">
        <f t="shared" si="15"/>
        <v>0</v>
      </c>
      <c r="AI64" s="18">
        <f t="shared" si="15"/>
        <v>12</v>
      </c>
      <c r="AJ64" s="20">
        <f t="shared" si="10"/>
        <v>12</v>
      </c>
    </row>
    <row r="65" spans="1:36" ht="15.75" thickBot="1">
      <c r="A65" s="25" t="str">
        <f t="shared" si="0"/>
        <v/>
      </c>
      <c r="B65" s="24" t="str">
        <f t="shared" si="1"/>
        <v/>
      </c>
      <c r="C65" s="24">
        <f t="shared" si="11"/>
        <v>0</v>
      </c>
      <c r="D65" s="26" t="str">
        <f t="shared" si="12"/>
        <v/>
      </c>
      <c r="K65" s="23"/>
      <c r="L65">
        <f>IF(COUNTIF($N$5:N65,N65)-1=0,ROW(N61),"")</f>
        <v>61</v>
      </c>
      <c r="M65" s="10">
        <v>61</v>
      </c>
      <c r="N65" s="11" t="str">
        <f t="shared" si="2"/>
        <v>2Oالفتح9078</v>
      </c>
      <c r="O65" s="11" t="str">
        <f t="shared" si="13"/>
        <v>برايم700/جالون4</v>
      </c>
      <c r="P65" s="11">
        <f t="shared" si="7"/>
        <v>8</v>
      </c>
      <c r="Q65" s="11">
        <f t="shared" si="4"/>
        <v>0</v>
      </c>
      <c r="R65" s="11">
        <f t="shared" si="5"/>
        <v>8</v>
      </c>
      <c r="T65" s="19" t="str">
        <f t="shared" si="8"/>
        <v>2Uعلى حبيب خورشيد4003</v>
      </c>
      <c r="U65" s="18">
        <f t="shared" si="15"/>
        <v>0</v>
      </c>
      <c r="V65" s="18">
        <f t="shared" si="15"/>
        <v>0</v>
      </c>
      <c r="W65" s="18">
        <f t="shared" si="15"/>
        <v>0</v>
      </c>
      <c r="X65" s="18">
        <f t="shared" si="15"/>
        <v>0</v>
      </c>
      <c r="Y65" s="18">
        <f t="shared" si="15"/>
        <v>0</v>
      </c>
      <c r="Z65" s="18">
        <f t="shared" si="15"/>
        <v>0</v>
      </c>
      <c r="AA65" s="18">
        <f t="shared" si="15"/>
        <v>0</v>
      </c>
      <c r="AB65" s="18">
        <f t="shared" si="15"/>
        <v>0</v>
      </c>
      <c r="AC65" s="18">
        <f t="shared" si="15"/>
        <v>0</v>
      </c>
      <c r="AD65" s="18">
        <f t="shared" si="15"/>
        <v>0</v>
      </c>
      <c r="AE65" s="18">
        <f t="shared" si="15"/>
        <v>0</v>
      </c>
      <c r="AF65" s="18">
        <f t="shared" si="15"/>
        <v>0</v>
      </c>
      <c r="AG65" s="18">
        <f t="shared" si="15"/>
        <v>0</v>
      </c>
      <c r="AH65" s="18">
        <f t="shared" si="15"/>
        <v>0</v>
      </c>
      <c r="AI65" s="18">
        <f t="shared" si="15"/>
        <v>0</v>
      </c>
      <c r="AJ65" s="20">
        <f t="shared" si="10"/>
        <v>0</v>
      </c>
    </row>
    <row r="66" spans="1:36" ht="15.75" thickBot="1">
      <c r="A66" s="25" t="str">
        <f t="shared" si="0"/>
        <v/>
      </c>
      <c r="B66" s="24" t="str">
        <f t="shared" si="1"/>
        <v/>
      </c>
      <c r="C66" s="24">
        <f t="shared" si="11"/>
        <v>0</v>
      </c>
      <c r="D66" s="26" t="str">
        <f t="shared" si="12"/>
        <v/>
      </c>
      <c r="E66">
        <v>1</v>
      </c>
      <c r="F66" t="s">
        <v>9</v>
      </c>
      <c r="K66" s="23"/>
      <c r="L66">
        <f>IF(COUNTIF($N$5:N66,N66)-1=0,ROW(N62),"")</f>
        <v>62</v>
      </c>
      <c r="M66" s="10">
        <v>62</v>
      </c>
      <c r="N66" s="11" t="str">
        <f t="shared" si="2"/>
        <v>2Oزين الشوربجي9086</v>
      </c>
      <c r="O66" s="11" t="str">
        <f t="shared" si="13"/>
        <v>برايم700/جالون4</v>
      </c>
      <c r="P66" s="11">
        <f t="shared" si="7"/>
        <v>4</v>
      </c>
      <c r="Q66" s="11">
        <f t="shared" si="4"/>
        <v>0</v>
      </c>
      <c r="R66" s="11">
        <f t="shared" si="5"/>
        <v>4</v>
      </c>
      <c r="T66" s="19" t="str">
        <f t="shared" si="8"/>
        <v>2Uنصرالله محمد3874</v>
      </c>
      <c r="U66" s="18">
        <f t="shared" si="15"/>
        <v>0</v>
      </c>
      <c r="V66" s="18">
        <f t="shared" si="15"/>
        <v>0</v>
      </c>
      <c r="W66" s="18">
        <f t="shared" si="15"/>
        <v>0</v>
      </c>
      <c r="X66" s="18">
        <f t="shared" si="15"/>
        <v>0</v>
      </c>
      <c r="Y66" s="18">
        <f t="shared" si="15"/>
        <v>0</v>
      </c>
      <c r="Z66" s="18">
        <f t="shared" si="15"/>
        <v>0</v>
      </c>
      <c r="AA66" s="18">
        <f t="shared" si="15"/>
        <v>0</v>
      </c>
      <c r="AB66" s="18">
        <f t="shared" si="15"/>
        <v>0</v>
      </c>
      <c r="AC66" s="18">
        <f t="shared" si="15"/>
        <v>0</v>
      </c>
      <c r="AD66" s="18">
        <f t="shared" si="15"/>
        <v>0</v>
      </c>
      <c r="AE66" s="18">
        <f t="shared" si="15"/>
        <v>0</v>
      </c>
      <c r="AF66" s="18">
        <f t="shared" si="15"/>
        <v>0</v>
      </c>
      <c r="AG66" s="18">
        <f t="shared" si="15"/>
        <v>0</v>
      </c>
      <c r="AH66" s="18">
        <f t="shared" si="15"/>
        <v>0</v>
      </c>
      <c r="AI66" s="18">
        <f t="shared" si="15"/>
        <v>0</v>
      </c>
      <c r="AJ66" s="20">
        <f t="shared" si="10"/>
        <v>0</v>
      </c>
    </row>
    <row r="67" spans="1:36" ht="15.75" thickBot="1">
      <c r="A67" s="25" t="str">
        <f t="shared" si="0"/>
        <v/>
      </c>
      <c r="B67" s="24" t="str">
        <f t="shared" si="1"/>
        <v/>
      </c>
      <c r="C67" s="24">
        <f t="shared" si="11"/>
        <v>0</v>
      </c>
      <c r="D67" s="26" t="str">
        <f t="shared" si="12"/>
        <v/>
      </c>
      <c r="K67" s="23"/>
      <c r="L67">
        <f>IF(COUNTIF($N$5:N67,N67)-1=0,ROW(N63),"")</f>
        <v>63</v>
      </c>
      <c r="M67" s="10">
        <v>63</v>
      </c>
      <c r="N67" s="11" t="str">
        <f t="shared" si="2"/>
        <v>2Oسنتر علام9093</v>
      </c>
      <c r="O67" s="11" t="str">
        <f t="shared" si="13"/>
        <v>برايم700/جالون4</v>
      </c>
      <c r="P67" s="11">
        <f t="shared" si="7"/>
        <v>24</v>
      </c>
      <c r="Q67" s="11">
        <f t="shared" si="4"/>
        <v>0</v>
      </c>
      <c r="R67" s="11">
        <f t="shared" si="5"/>
        <v>24</v>
      </c>
      <c r="T67" s="19" t="str">
        <f t="shared" si="8"/>
        <v>2Vحسن بنى مر7579</v>
      </c>
      <c r="U67" s="18">
        <f t="shared" si="15"/>
        <v>0</v>
      </c>
      <c r="V67" s="18">
        <f t="shared" si="15"/>
        <v>0</v>
      </c>
      <c r="W67" s="18">
        <f t="shared" si="15"/>
        <v>0</v>
      </c>
      <c r="X67" s="18">
        <f t="shared" si="15"/>
        <v>0</v>
      </c>
      <c r="Y67" s="18">
        <f t="shared" si="15"/>
        <v>0</v>
      </c>
      <c r="Z67" s="18">
        <f t="shared" si="15"/>
        <v>0</v>
      </c>
      <c r="AA67" s="18">
        <f t="shared" si="15"/>
        <v>0</v>
      </c>
      <c r="AB67" s="18">
        <f t="shared" si="15"/>
        <v>0</v>
      </c>
      <c r="AC67" s="18">
        <f t="shared" si="15"/>
        <v>0</v>
      </c>
      <c r="AD67" s="18">
        <f t="shared" si="15"/>
        <v>0</v>
      </c>
      <c r="AE67" s="18">
        <f t="shared" si="15"/>
        <v>0</v>
      </c>
      <c r="AF67" s="18">
        <f t="shared" si="15"/>
        <v>0</v>
      </c>
      <c r="AG67" s="18">
        <f t="shared" si="15"/>
        <v>0</v>
      </c>
      <c r="AH67" s="18">
        <f t="shared" si="15"/>
        <v>0</v>
      </c>
      <c r="AI67" s="18">
        <f t="shared" si="15"/>
        <v>0</v>
      </c>
      <c r="AJ67" s="20">
        <f t="shared" si="10"/>
        <v>0</v>
      </c>
    </row>
    <row r="68" spans="1:36" ht="15.75" thickBot="1">
      <c r="A68" s="25" t="str">
        <f t="shared" si="0"/>
        <v/>
      </c>
      <c r="B68" s="24" t="str">
        <f t="shared" si="1"/>
        <v/>
      </c>
      <c r="C68" s="24">
        <f t="shared" si="11"/>
        <v>0</v>
      </c>
      <c r="D68" s="26" t="str">
        <f t="shared" si="12"/>
        <v/>
      </c>
      <c r="H68" t="s">
        <v>241</v>
      </c>
      <c r="K68" s="23"/>
      <c r="L68">
        <f>IF(COUNTIF($N$5:N68,N68)-1=0,ROW(N64),"")</f>
        <v>64</v>
      </c>
      <c r="M68" s="10">
        <v>64</v>
      </c>
      <c r="N68" s="11" t="str">
        <f t="shared" si="2"/>
        <v>2Oعبد المنعم عمر9117</v>
      </c>
      <c r="O68" s="11" t="str">
        <f t="shared" si="13"/>
        <v>برايم700/جالون4</v>
      </c>
      <c r="P68" s="11">
        <f t="shared" si="7"/>
        <v>4</v>
      </c>
      <c r="Q68" s="11">
        <f t="shared" si="4"/>
        <v>0</v>
      </c>
      <c r="R68" s="11">
        <f t="shared" si="5"/>
        <v>4</v>
      </c>
      <c r="T68" s="19" t="str">
        <f t="shared" si="8"/>
        <v>2Vكرم مصطفى5436</v>
      </c>
      <c r="U68" s="18">
        <f t="shared" si="15"/>
        <v>0</v>
      </c>
      <c r="V68" s="18">
        <f t="shared" si="15"/>
        <v>0</v>
      </c>
      <c r="W68" s="18">
        <f t="shared" si="15"/>
        <v>0</v>
      </c>
      <c r="X68" s="18">
        <f t="shared" si="15"/>
        <v>0</v>
      </c>
      <c r="Y68" s="18">
        <f t="shared" si="15"/>
        <v>0</v>
      </c>
      <c r="Z68" s="18">
        <f t="shared" si="15"/>
        <v>0</v>
      </c>
      <c r="AA68" s="18">
        <f t="shared" si="15"/>
        <v>0</v>
      </c>
      <c r="AB68" s="18">
        <f t="shared" si="15"/>
        <v>0</v>
      </c>
      <c r="AC68" s="18">
        <f t="shared" si="15"/>
        <v>0</v>
      </c>
      <c r="AD68" s="18">
        <f t="shared" si="15"/>
        <v>0</v>
      </c>
      <c r="AE68" s="18">
        <f t="shared" si="15"/>
        <v>0</v>
      </c>
      <c r="AF68" s="18">
        <f t="shared" si="15"/>
        <v>0</v>
      </c>
      <c r="AG68" s="18">
        <f t="shared" si="15"/>
        <v>0</v>
      </c>
      <c r="AH68" s="18">
        <f t="shared" si="15"/>
        <v>0</v>
      </c>
      <c r="AI68" s="18">
        <f t="shared" si="15"/>
        <v>0</v>
      </c>
      <c r="AJ68" s="20">
        <f t="shared" si="10"/>
        <v>0</v>
      </c>
    </row>
    <row r="69" spans="1:36" ht="15.75" thickBot="1">
      <c r="A69" s="25" t="str">
        <f t="shared" ref="A69:A132" si="16">IF(B69="","",COUNTIF($B$4:$B$502,"&lt;="&amp;B69))</f>
        <v/>
      </c>
      <c r="B69" s="24" t="str">
        <f t="shared" ref="B69:B132" si="17">IF(I69="","",ROW(I66))</f>
        <v/>
      </c>
      <c r="C69" s="24">
        <f t="shared" si="11"/>
        <v>0</v>
      </c>
      <c r="D69" s="26" t="str">
        <f t="shared" si="12"/>
        <v/>
      </c>
      <c r="K69" s="23"/>
      <c r="L69">
        <f>IF(COUNTIF($N$5:N69,N69)-1=0,ROW(N65),"")</f>
        <v>65</v>
      </c>
      <c r="M69" s="10">
        <v>65</v>
      </c>
      <c r="N69" s="11" t="str">
        <f t="shared" ref="N69:N132" si="18">IFERROR(VLOOKUP(M69*1,ataaaaa,8,0),"")</f>
        <v>2Oكارم محروس9106</v>
      </c>
      <c r="O69" s="11" t="str">
        <f t="shared" si="13"/>
        <v>برايم700/جالون4</v>
      </c>
      <c r="P69" s="11">
        <f t="shared" si="7"/>
        <v>4</v>
      </c>
      <c r="Q69" s="11">
        <f t="shared" ref="Q69:Q132" si="19">VLOOKUP(M69,ataaaaa,4,0)</f>
        <v>0</v>
      </c>
      <c r="R69" s="11">
        <f t="shared" ref="R69:R132" si="20">VLOOKUP(M69,ataaaaa,5,0)</f>
        <v>4</v>
      </c>
      <c r="T69" s="19" t="str">
        <f t="shared" si="8"/>
        <v>2Vمحمود زيدان5305</v>
      </c>
      <c r="U69" s="18">
        <f t="shared" si="15"/>
        <v>0</v>
      </c>
      <c r="V69" s="18">
        <f t="shared" si="15"/>
        <v>0</v>
      </c>
      <c r="W69" s="18">
        <f t="shared" si="15"/>
        <v>0</v>
      </c>
      <c r="X69" s="18">
        <f t="shared" si="15"/>
        <v>0</v>
      </c>
      <c r="Y69" s="18">
        <f t="shared" si="15"/>
        <v>0</v>
      </c>
      <c r="Z69" s="18">
        <f t="shared" si="15"/>
        <v>0</v>
      </c>
      <c r="AA69" s="18">
        <f t="shared" si="15"/>
        <v>0</v>
      </c>
      <c r="AB69" s="18">
        <f t="shared" si="15"/>
        <v>0</v>
      </c>
      <c r="AC69" s="18">
        <f t="shared" si="15"/>
        <v>0</v>
      </c>
      <c r="AD69" s="18">
        <f t="shared" si="15"/>
        <v>0</v>
      </c>
      <c r="AE69" s="18">
        <f t="shared" si="15"/>
        <v>0</v>
      </c>
      <c r="AF69" s="18">
        <f t="shared" si="15"/>
        <v>0</v>
      </c>
      <c r="AG69" s="18">
        <f t="shared" si="15"/>
        <v>0</v>
      </c>
      <c r="AH69" s="18">
        <f t="shared" si="15"/>
        <v>0</v>
      </c>
      <c r="AI69" s="18">
        <f t="shared" si="15"/>
        <v>0</v>
      </c>
      <c r="AJ69" s="20">
        <f t="shared" si="10"/>
        <v>0</v>
      </c>
    </row>
    <row r="70" spans="1:36" ht="15.75" thickBot="1">
      <c r="A70" s="25" t="str">
        <f t="shared" si="16"/>
        <v/>
      </c>
      <c r="B70" s="24" t="str">
        <f t="shared" si="17"/>
        <v/>
      </c>
      <c r="C70" s="24">
        <f t="shared" si="11"/>
        <v>0</v>
      </c>
      <c r="D70" s="26" t="str">
        <f t="shared" si="12"/>
        <v/>
      </c>
      <c r="K70" s="23"/>
      <c r="L70">
        <f>IF(COUNTIF($N$5:N70,N70)-1=0,ROW(N66),"")</f>
        <v>66</v>
      </c>
      <c r="M70" s="10">
        <v>66</v>
      </c>
      <c r="N70" s="11" t="str">
        <f t="shared" si="18"/>
        <v>2Oناجى النجار9137</v>
      </c>
      <c r="O70" s="11" t="str">
        <f t="shared" si="13"/>
        <v>برايم700/جالون4</v>
      </c>
      <c r="P70" s="11">
        <f t="shared" ref="P70:P133" si="21">VLOOKUP(M70*1,ataaaaa,3,0)</f>
        <v>8</v>
      </c>
      <c r="Q70" s="11">
        <f t="shared" si="19"/>
        <v>0</v>
      </c>
      <c r="R70" s="11">
        <f t="shared" si="20"/>
        <v>8</v>
      </c>
      <c r="T70" s="19" t="str">
        <f t="shared" ref="T70:T133" si="22">VLOOKUP(SMALL($L$5:$L$5000,ROW(T66)),$L$5:$N$5000,3,0)</f>
        <v>2Wابو الحسن8912</v>
      </c>
      <c r="U70" s="18">
        <f t="shared" si="15"/>
        <v>0</v>
      </c>
      <c r="V70" s="18">
        <f t="shared" si="15"/>
        <v>0</v>
      </c>
      <c r="W70" s="18">
        <f t="shared" si="15"/>
        <v>0</v>
      </c>
      <c r="X70" s="18">
        <f t="shared" si="15"/>
        <v>0</v>
      </c>
      <c r="Y70" s="18">
        <f t="shared" si="15"/>
        <v>0</v>
      </c>
      <c r="Z70" s="18">
        <f t="shared" si="15"/>
        <v>0</v>
      </c>
      <c r="AA70" s="18">
        <f t="shared" si="15"/>
        <v>0</v>
      </c>
      <c r="AB70" s="18">
        <f t="shared" si="15"/>
        <v>0</v>
      </c>
      <c r="AC70" s="18">
        <f t="shared" si="15"/>
        <v>0</v>
      </c>
      <c r="AD70" s="18">
        <f t="shared" si="15"/>
        <v>0</v>
      </c>
      <c r="AE70" s="18">
        <f t="shared" si="15"/>
        <v>0</v>
      </c>
      <c r="AF70" s="18">
        <f t="shared" si="15"/>
        <v>0</v>
      </c>
      <c r="AG70" s="18">
        <f t="shared" si="15"/>
        <v>0</v>
      </c>
      <c r="AH70" s="18">
        <f t="shared" si="15"/>
        <v>0</v>
      </c>
      <c r="AI70" s="18">
        <f t="shared" si="15"/>
        <v>0</v>
      </c>
      <c r="AJ70" s="20">
        <f t="shared" ref="AJ70:AJ133" si="23">SUM(U70:AI70)</f>
        <v>0</v>
      </c>
    </row>
    <row r="71" spans="1:36" ht="15.75" thickBot="1">
      <c r="A71" s="25">
        <f t="shared" si="16"/>
        <v>7</v>
      </c>
      <c r="B71" s="24">
        <f t="shared" si="17"/>
        <v>68</v>
      </c>
      <c r="C71" s="24">
        <f t="shared" si="11"/>
        <v>0</v>
      </c>
      <c r="D71" s="26" t="str">
        <f t="shared" si="12"/>
        <v/>
      </c>
      <c r="I71" t="s">
        <v>242</v>
      </c>
      <c r="K71" s="23"/>
      <c r="L71">
        <f>IF(COUNTIF($N$5:N71,N71)-1=0,ROW(N67),"")</f>
        <v>67</v>
      </c>
      <c r="M71" s="10">
        <v>67</v>
      </c>
      <c r="N71" s="11" t="str">
        <f t="shared" si="18"/>
        <v>2Qناصف سعد5632</v>
      </c>
      <c r="O71" s="11" t="str">
        <f t="shared" si="13"/>
        <v>برايم700/جالون4</v>
      </c>
      <c r="P71" s="11">
        <f t="shared" si="21"/>
        <v>4</v>
      </c>
      <c r="Q71" s="11">
        <f t="shared" si="19"/>
        <v>0</v>
      </c>
      <c r="R71" s="11">
        <f t="shared" si="20"/>
        <v>4</v>
      </c>
      <c r="T71" s="19" t="str">
        <f t="shared" si="22"/>
        <v>2Wجابرمحمد جابر5476</v>
      </c>
      <c r="U71" s="18">
        <f t="shared" ref="U71:AI134" si="24">SUMIFS($R$5:$R$5000,$N$5:$N$5000,$T71,$O$5:$O$5000,U$4)</f>
        <v>0</v>
      </c>
      <c r="V71" s="18">
        <f t="shared" si="24"/>
        <v>0</v>
      </c>
      <c r="W71" s="18">
        <f t="shared" si="24"/>
        <v>0</v>
      </c>
      <c r="X71" s="18">
        <f t="shared" si="24"/>
        <v>0</v>
      </c>
      <c r="Y71" s="18">
        <f t="shared" si="24"/>
        <v>0</v>
      </c>
      <c r="Z71" s="18">
        <f t="shared" si="24"/>
        <v>0</v>
      </c>
      <c r="AA71" s="18">
        <f t="shared" si="24"/>
        <v>0</v>
      </c>
      <c r="AB71" s="18">
        <f t="shared" si="24"/>
        <v>0</v>
      </c>
      <c r="AC71" s="18">
        <f t="shared" si="24"/>
        <v>0</v>
      </c>
      <c r="AD71" s="18">
        <f t="shared" si="24"/>
        <v>0</v>
      </c>
      <c r="AE71" s="18">
        <f t="shared" si="24"/>
        <v>0</v>
      </c>
      <c r="AF71" s="18">
        <f t="shared" si="24"/>
        <v>0</v>
      </c>
      <c r="AG71" s="18">
        <f t="shared" si="24"/>
        <v>0</v>
      </c>
      <c r="AH71" s="18">
        <f t="shared" si="24"/>
        <v>0</v>
      </c>
      <c r="AI71" s="18">
        <f t="shared" si="24"/>
        <v>36</v>
      </c>
      <c r="AJ71" s="20">
        <f t="shared" si="23"/>
        <v>36</v>
      </c>
    </row>
    <row r="72" spans="1:36" ht="15.75" thickBot="1">
      <c r="A72" s="25" t="str">
        <f t="shared" si="16"/>
        <v/>
      </c>
      <c r="B72" s="24" t="str">
        <f t="shared" si="17"/>
        <v/>
      </c>
      <c r="C72" s="24">
        <f t="shared" si="11"/>
        <v>0</v>
      </c>
      <c r="D72" s="26" t="str">
        <f t="shared" si="12"/>
        <v/>
      </c>
      <c r="K72" s="23"/>
      <c r="L72">
        <f>IF(COUNTIF($N$5:N72,N72)-1=0,ROW(N68),"")</f>
        <v>68</v>
      </c>
      <c r="M72" s="10">
        <v>68</v>
      </c>
      <c r="N72" s="11" t="str">
        <f t="shared" si="18"/>
        <v>2Rاولاد همام-زهراء مصر القديمه 1077</v>
      </c>
      <c r="O72" s="11" t="str">
        <f t="shared" si="13"/>
        <v>برايم700/جالون4</v>
      </c>
      <c r="P72" s="11">
        <f t="shared" si="21"/>
        <v>4</v>
      </c>
      <c r="Q72" s="11">
        <f t="shared" si="19"/>
        <v>0</v>
      </c>
      <c r="R72" s="11">
        <f t="shared" si="20"/>
        <v>4</v>
      </c>
      <c r="T72" s="19" t="str">
        <f t="shared" si="22"/>
        <v>2Wعارف عبد الظاهر5258</v>
      </c>
      <c r="U72" s="18">
        <f t="shared" si="24"/>
        <v>0</v>
      </c>
      <c r="V72" s="18">
        <f t="shared" si="24"/>
        <v>0</v>
      </c>
      <c r="W72" s="18">
        <f t="shared" si="24"/>
        <v>0</v>
      </c>
      <c r="X72" s="18">
        <f t="shared" si="24"/>
        <v>0</v>
      </c>
      <c r="Y72" s="18">
        <f t="shared" si="24"/>
        <v>0</v>
      </c>
      <c r="Z72" s="18">
        <f t="shared" si="24"/>
        <v>0</v>
      </c>
      <c r="AA72" s="18">
        <f t="shared" si="24"/>
        <v>0</v>
      </c>
      <c r="AB72" s="18">
        <f t="shared" si="24"/>
        <v>0</v>
      </c>
      <c r="AC72" s="18">
        <f t="shared" si="24"/>
        <v>0</v>
      </c>
      <c r="AD72" s="18">
        <f t="shared" si="24"/>
        <v>0</v>
      </c>
      <c r="AE72" s="18">
        <f t="shared" si="24"/>
        <v>0</v>
      </c>
      <c r="AF72" s="18">
        <f t="shared" si="24"/>
        <v>0</v>
      </c>
      <c r="AG72" s="18">
        <f t="shared" si="24"/>
        <v>0</v>
      </c>
      <c r="AH72" s="18">
        <f t="shared" si="24"/>
        <v>0</v>
      </c>
      <c r="AI72" s="18">
        <f t="shared" si="24"/>
        <v>216</v>
      </c>
      <c r="AJ72" s="20">
        <f t="shared" si="23"/>
        <v>216</v>
      </c>
    </row>
    <row r="73" spans="1:36" ht="15.75" thickBot="1">
      <c r="A73" s="25" t="str">
        <f t="shared" si="16"/>
        <v/>
      </c>
      <c r="B73" s="24" t="str">
        <f t="shared" si="17"/>
        <v/>
      </c>
      <c r="C73" s="24">
        <f t="shared" ref="C73:C136" si="25">COUNTIF($D$8:$D$5000,"&lt;="&amp;D73)</f>
        <v>0</v>
      </c>
      <c r="D73" s="26" t="str">
        <f t="shared" ref="D73:D136" si="26">IF(OR(J73="",J73=" اسم العميل"),"",ROW(D66))</f>
        <v/>
      </c>
      <c r="E73" t="s">
        <v>4</v>
      </c>
      <c r="F73" t="s">
        <v>5</v>
      </c>
      <c r="G73" t="s">
        <v>6</v>
      </c>
      <c r="J73" t="s">
        <v>7</v>
      </c>
      <c r="K73" s="23"/>
      <c r="L73">
        <f>IF(COUNTIF($N$5:N73,N73)-1=0,ROW(N69),"")</f>
        <v>69</v>
      </c>
      <c r="M73" s="10">
        <v>69</v>
      </c>
      <c r="N73" s="11" t="str">
        <f t="shared" si="18"/>
        <v>2Rمحمد عمار-المعادى1969</v>
      </c>
      <c r="O73" s="11" t="str">
        <f t="shared" si="13"/>
        <v>برايم700/جالون4</v>
      </c>
      <c r="P73" s="11">
        <f t="shared" si="21"/>
        <v>28</v>
      </c>
      <c r="Q73" s="11">
        <f t="shared" si="19"/>
        <v>0</v>
      </c>
      <c r="R73" s="11">
        <f t="shared" si="20"/>
        <v>28</v>
      </c>
      <c r="T73" s="19" t="str">
        <f t="shared" si="22"/>
        <v>2Wمحمود مسرع8098</v>
      </c>
      <c r="U73" s="18">
        <f t="shared" si="24"/>
        <v>0</v>
      </c>
      <c r="V73" s="18">
        <f t="shared" si="24"/>
        <v>0</v>
      </c>
      <c r="W73" s="18">
        <f t="shared" si="24"/>
        <v>0</v>
      </c>
      <c r="X73" s="18">
        <f t="shared" si="24"/>
        <v>0</v>
      </c>
      <c r="Y73" s="18">
        <f t="shared" si="24"/>
        <v>0</v>
      </c>
      <c r="Z73" s="18">
        <f t="shared" si="24"/>
        <v>0</v>
      </c>
      <c r="AA73" s="18">
        <f t="shared" si="24"/>
        <v>0</v>
      </c>
      <c r="AB73" s="18">
        <f t="shared" si="24"/>
        <v>0</v>
      </c>
      <c r="AC73" s="18">
        <f t="shared" si="24"/>
        <v>0</v>
      </c>
      <c r="AD73" s="18">
        <f t="shared" si="24"/>
        <v>0</v>
      </c>
      <c r="AE73" s="18">
        <f t="shared" si="24"/>
        <v>0</v>
      </c>
      <c r="AF73" s="18">
        <f t="shared" si="24"/>
        <v>0</v>
      </c>
      <c r="AG73" s="18">
        <f t="shared" si="24"/>
        <v>0</v>
      </c>
      <c r="AH73" s="18">
        <f t="shared" si="24"/>
        <v>0</v>
      </c>
      <c r="AI73" s="18">
        <f t="shared" si="24"/>
        <v>0</v>
      </c>
      <c r="AJ73" s="20">
        <f t="shared" si="23"/>
        <v>0</v>
      </c>
    </row>
    <row r="74" spans="1:36" ht="15.75" thickBot="1">
      <c r="A74" s="25" t="str">
        <f t="shared" si="16"/>
        <v/>
      </c>
      <c r="B74" s="24" t="str">
        <f t="shared" si="17"/>
        <v/>
      </c>
      <c r="C74" s="24">
        <f t="shared" si="25"/>
        <v>0</v>
      </c>
      <c r="D74" s="26" t="str">
        <f t="shared" si="26"/>
        <v/>
      </c>
      <c r="K74" s="23"/>
      <c r="L74">
        <f>IF(COUNTIF($N$5:N74,N74)-1=0,ROW(N70),"")</f>
        <v>70</v>
      </c>
      <c r="M74" s="10">
        <v>70</v>
      </c>
      <c r="N74" s="11" t="str">
        <f t="shared" si="18"/>
        <v>2Tالجزيره قصر رشوان7815</v>
      </c>
      <c r="O74" s="11" t="str">
        <f t="shared" si="13"/>
        <v>برايم700/جالون4</v>
      </c>
      <c r="P74" s="11">
        <f t="shared" si="21"/>
        <v>4</v>
      </c>
      <c r="Q74" s="11">
        <f t="shared" si="19"/>
        <v>0</v>
      </c>
      <c r="R74" s="11">
        <f t="shared" si="20"/>
        <v>4</v>
      </c>
      <c r="T74" s="19" t="str">
        <f t="shared" si="22"/>
        <v>2Wمصطفى الناظر5563</v>
      </c>
      <c r="U74" s="18">
        <f t="shared" si="24"/>
        <v>0</v>
      </c>
      <c r="V74" s="18">
        <f t="shared" si="24"/>
        <v>0</v>
      </c>
      <c r="W74" s="18">
        <f t="shared" si="24"/>
        <v>0</v>
      </c>
      <c r="X74" s="18">
        <f t="shared" si="24"/>
        <v>0</v>
      </c>
      <c r="Y74" s="18">
        <f t="shared" si="24"/>
        <v>0</v>
      </c>
      <c r="Z74" s="18">
        <f t="shared" si="24"/>
        <v>0</v>
      </c>
      <c r="AA74" s="18">
        <f t="shared" si="24"/>
        <v>0</v>
      </c>
      <c r="AB74" s="18">
        <f t="shared" si="24"/>
        <v>0</v>
      </c>
      <c r="AC74" s="18">
        <f t="shared" si="24"/>
        <v>0</v>
      </c>
      <c r="AD74" s="18">
        <f t="shared" si="24"/>
        <v>0</v>
      </c>
      <c r="AE74" s="18">
        <f t="shared" si="24"/>
        <v>0</v>
      </c>
      <c r="AF74" s="18">
        <f t="shared" si="24"/>
        <v>0</v>
      </c>
      <c r="AG74" s="18">
        <f t="shared" si="24"/>
        <v>0</v>
      </c>
      <c r="AH74" s="18">
        <f t="shared" si="24"/>
        <v>0</v>
      </c>
      <c r="AI74" s="18">
        <f t="shared" si="24"/>
        <v>0</v>
      </c>
      <c r="AJ74" s="20">
        <f t="shared" si="23"/>
        <v>0</v>
      </c>
    </row>
    <row r="75" spans="1:36" ht="15.75" thickBot="1">
      <c r="A75" s="25" t="str">
        <f t="shared" si="16"/>
        <v/>
      </c>
      <c r="B75" s="24" t="str">
        <f t="shared" si="17"/>
        <v/>
      </c>
      <c r="C75" s="24">
        <f t="shared" si="25"/>
        <v>8</v>
      </c>
      <c r="D75" s="26">
        <f t="shared" si="26"/>
        <v>68</v>
      </c>
      <c r="E75">
        <v>3</v>
      </c>
      <c r="F75">
        <v>0</v>
      </c>
      <c r="G75">
        <v>3</v>
      </c>
      <c r="J75" t="s">
        <v>17</v>
      </c>
      <c r="K75" s="23"/>
      <c r="L75">
        <f>IF(COUNTIF($N$5:N75,N75)-1=0,ROW(N71),"")</f>
        <v>71</v>
      </c>
      <c r="M75" s="10">
        <v>71</v>
      </c>
      <c r="N75" s="11" t="str">
        <f t="shared" si="18"/>
        <v>2Tعصام المصرى4268</v>
      </c>
      <c r="O75" s="11" t="str">
        <f t="shared" si="13"/>
        <v>برايم700/جالون4</v>
      </c>
      <c r="P75" s="11">
        <f t="shared" si="21"/>
        <v>4</v>
      </c>
      <c r="Q75" s="11">
        <f t="shared" si="19"/>
        <v>0</v>
      </c>
      <c r="R75" s="11">
        <f t="shared" si="20"/>
        <v>4</v>
      </c>
      <c r="T75" s="19" t="str">
        <f t="shared" si="22"/>
        <v>2Yمراد حبيب5362</v>
      </c>
      <c r="U75" s="18">
        <f t="shared" si="24"/>
        <v>0</v>
      </c>
      <c r="V75" s="18">
        <f t="shared" si="24"/>
        <v>0</v>
      </c>
      <c r="W75" s="18">
        <f t="shared" si="24"/>
        <v>0</v>
      </c>
      <c r="X75" s="18">
        <f t="shared" si="24"/>
        <v>0</v>
      </c>
      <c r="Y75" s="18">
        <f t="shared" si="24"/>
        <v>0</v>
      </c>
      <c r="Z75" s="18">
        <f t="shared" si="24"/>
        <v>0</v>
      </c>
      <c r="AA75" s="18">
        <f t="shared" si="24"/>
        <v>0</v>
      </c>
      <c r="AB75" s="18">
        <f t="shared" si="24"/>
        <v>0</v>
      </c>
      <c r="AC75" s="18">
        <f t="shared" si="24"/>
        <v>0</v>
      </c>
      <c r="AD75" s="18">
        <f t="shared" si="24"/>
        <v>0</v>
      </c>
      <c r="AE75" s="18">
        <f t="shared" si="24"/>
        <v>0</v>
      </c>
      <c r="AF75" s="18">
        <f t="shared" si="24"/>
        <v>0</v>
      </c>
      <c r="AG75" s="18">
        <f t="shared" si="24"/>
        <v>0</v>
      </c>
      <c r="AH75" s="18">
        <f t="shared" si="24"/>
        <v>0</v>
      </c>
      <c r="AI75" s="18">
        <f t="shared" si="24"/>
        <v>0</v>
      </c>
      <c r="AJ75" s="20">
        <f t="shared" si="23"/>
        <v>0</v>
      </c>
    </row>
    <row r="76" spans="1:36" ht="15.75" thickBot="1">
      <c r="A76" s="25" t="str">
        <f t="shared" si="16"/>
        <v/>
      </c>
      <c r="B76" s="24" t="str">
        <f t="shared" si="17"/>
        <v/>
      </c>
      <c r="C76" s="24">
        <f t="shared" si="25"/>
        <v>0</v>
      </c>
      <c r="D76" s="26" t="str">
        <f t="shared" si="26"/>
        <v/>
      </c>
      <c r="K76" s="23"/>
      <c r="L76">
        <f>IF(COUNTIF($N$5:N76,N76)-1=0,ROW(N72),"")</f>
        <v>72</v>
      </c>
      <c r="M76" s="10">
        <v>72</v>
      </c>
      <c r="N76" s="11" t="str">
        <f t="shared" si="18"/>
        <v>2Uعادل شمعه5132</v>
      </c>
      <c r="O76" s="11" t="str">
        <f t="shared" si="13"/>
        <v>برايم700/جالون4</v>
      </c>
      <c r="P76" s="11">
        <f t="shared" si="21"/>
        <v>4</v>
      </c>
      <c r="Q76" s="11">
        <f t="shared" si="19"/>
        <v>0</v>
      </c>
      <c r="R76" s="11">
        <f t="shared" si="20"/>
        <v>4</v>
      </c>
      <c r="T76" s="19" t="str">
        <f t="shared" si="22"/>
        <v>3Bالاسراء للبويات3021</v>
      </c>
      <c r="U76" s="18">
        <f t="shared" si="24"/>
        <v>0</v>
      </c>
      <c r="V76" s="18">
        <f t="shared" si="24"/>
        <v>0</v>
      </c>
      <c r="W76" s="18">
        <f t="shared" si="24"/>
        <v>0</v>
      </c>
      <c r="X76" s="18">
        <f t="shared" si="24"/>
        <v>0</v>
      </c>
      <c r="Y76" s="18">
        <f t="shared" si="24"/>
        <v>0</v>
      </c>
      <c r="Z76" s="18">
        <f t="shared" si="24"/>
        <v>0</v>
      </c>
      <c r="AA76" s="18">
        <f t="shared" si="24"/>
        <v>0</v>
      </c>
      <c r="AB76" s="18">
        <f t="shared" si="24"/>
        <v>0</v>
      </c>
      <c r="AC76" s="18">
        <f t="shared" si="24"/>
        <v>0</v>
      </c>
      <c r="AD76" s="18">
        <f t="shared" si="24"/>
        <v>0</v>
      </c>
      <c r="AE76" s="18">
        <f t="shared" si="24"/>
        <v>0</v>
      </c>
      <c r="AF76" s="18">
        <f t="shared" si="24"/>
        <v>0</v>
      </c>
      <c r="AG76" s="18">
        <f t="shared" si="24"/>
        <v>0</v>
      </c>
      <c r="AH76" s="18">
        <f t="shared" si="24"/>
        <v>0</v>
      </c>
      <c r="AI76" s="18">
        <f t="shared" si="24"/>
        <v>12</v>
      </c>
      <c r="AJ76" s="20">
        <f t="shared" si="23"/>
        <v>12</v>
      </c>
    </row>
    <row r="77" spans="1:36" ht="15.75" thickBot="1">
      <c r="A77" s="25" t="str">
        <f t="shared" si="16"/>
        <v/>
      </c>
      <c r="B77" s="24" t="str">
        <f t="shared" si="17"/>
        <v/>
      </c>
      <c r="C77" s="24">
        <f t="shared" si="25"/>
        <v>0</v>
      </c>
      <c r="D77" s="26" t="str">
        <f t="shared" si="26"/>
        <v/>
      </c>
      <c r="E77">
        <v>3</v>
      </c>
      <c r="F77" t="s">
        <v>9</v>
      </c>
      <c r="K77" s="23"/>
      <c r="L77">
        <f>IF(COUNTIF($N$5:N77,N77)-1=0,ROW(N73),"")</f>
        <v>73</v>
      </c>
      <c r="M77" s="10">
        <v>73</v>
      </c>
      <c r="N77" s="11" t="str">
        <f t="shared" si="18"/>
        <v>2Uعلى حبيب خورشيد4003</v>
      </c>
      <c r="O77" s="11" t="str">
        <f t="shared" si="13"/>
        <v>برايم700/جالون4</v>
      </c>
      <c r="P77" s="11">
        <f t="shared" si="21"/>
        <v>8</v>
      </c>
      <c r="Q77" s="11">
        <f t="shared" si="19"/>
        <v>0</v>
      </c>
      <c r="R77" s="11">
        <f t="shared" si="20"/>
        <v>8</v>
      </c>
      <c r="T77" s="19" t="str">
        <f t="shared" si="22"/>
        <v>3Bالمجد 2848</v>
      </c>
      <c r="U77" s="18">
        <f t="shared" si="24"/>
        <v>0</v>
      </c>
      <c r="V77" s="18">
        <f t="shared" si="24"/>
        <v>0</v>
      </c>
      <c r="W77" s="18">
        <f t="shared" si="24"/>
        <v>0</v>
      </c>
      <c r="X77" s="18">
        <f t="shared" si="24"/>
        <v>0</v>
      </c>
      <c r="Y77" s="18">
        <f t="shared" si="24"/>
        <v>0</v>
      </c>
      <c r="Z77" s="18">
        <f t="shared" si="24"/>
        <v>0</v>
      </c>
      <c r="AA77" s="18">
        <f t="shared" si="24"/>
        <v>0</v>
      </c>
      <c r="AB77" s="18">
        <f t="shared" si="24"/>
        <v>0</v>
      </c>
      <c r="AC77" s="18">
        <f t="shared" si="24"/>
        <v>0</v>
      </c>
      <c r="AD77" s="18">
        <f t="shared" si="24"/>
        <v>0</v>
      </c>
      <c r="AE77" s="18">
        <f t="shared" si="24"/>
        <v>0</v>
      </c>
      <c r="AF77" s="18">
        <f t="shared" si="24"/>
        <v>0</v>
      </c>
      <c r="AG77" s="18">
        <f t="shared" si="24"/>
        <v>0</v>
      </c>
      <c r="AH77" s="18">
        <f t="shared" si="24"/>
        <v>0</v>
      </c>
      <c r="AI77" s="18">
        <f t="shared" si="24"/>
        <v>0</v>
      </c>
      <c r="AJ77" s="20">
        <f t="shared" si="23"/>
        <v>0</v>
      </c>
    </row>
    <row r="78" spans="1:36" ht="15.75" thickBot="1">
      <c r="A78" s="25" t="str">
        <f t="shared" si="16"/>
        <v/>
      </c>
      <c r="B78" s="24" t="str">
        <f t="shared" si="17"/>
        <v/>
      </c>
      <c r="C78" s="24">
        <f t="shared" si="25"/>
        <v>0</v>
      </c>
      <c r="D78" s="26" t="str">
        <f t="shared" si="26"/>
        <v/>
      </c>
      <c r="K78" s="23"/>
      <c r="L78">
        <f>IF(COUNTIF($N$5:N78,N78)-1=0,ROW(N74),"")</f>
        <v>74</v>
      </c>
      <c r="M78" s="10">
        <v>74</v>
      </c>
      <c r="N78" s="11" t="str">
        <f t="shared" si="18"/>
        <v>2Uنصرالله محمد3874</v>
      </c>
      <c r="O78" s="11" t="str">
        <f t="shared" si="13"/>
        <v>برايم700/جالون4</v>
      </c>
      <c r="P78" s="11">
        <f t="shared" si="21"/>
        <v>8</v>
      </c>
      <c r="Q78" s="11">
        <f t="shared" si="19"/>
        <v>0</v>
      </c>
      <c r="R78" s="11">
        <f t="shared" si="20"/>
        <v>8</v>
      </c>
      <c r="T78" s="19" t="str">
        <f t="shared" si="22"/>
        <v>3Bايمن ابو خالد 2834</v>
      </c>
      <c r="U78" s="18">
        <f t="shared" si="24"/>
        <v>0</v>
      </c>
      <c r="V78" s="18">
        <f t="shared" si="24"/>
        <v>0</v>
      </c>
      <c r="W78" s="18">
        <f t="shared" si="24"/>
        <v>0</v>
      </c>
      <c r="X78" s="18">
        <f t="shared" si="24"/>
        <v>0</v>
      </c>
      <c r="Y78" s="18">
        <f t="shared" si="24"/>
        <v>0</v>
      </c>
      <c r="Z78" s="18">
        <f t="shared" si="24"/>
        <v>0</v>
      </c>
      <c r="AA78" s="18">
        <f t="shared" si="24"/>
        <v>0</v>
      </c>
      <c r="AB78" s="18">
        <f t="shared" si="24"/>
        <v>0</v>
      </c>
      <c r="AC78" s="18">
        <f t="shared" si="24"/>
        <v>0</v>
      </c>
      <c r="AD78" s="18">
        <f t="shared" si="24"/>
        <v>0</v>
      </c>
      <c r="AE78" s="18">
        <f t="shared" si="24"/>
        <v>0</v>
      </c>
      <c r="AF78" s="18">
        <f t="shared" si="24"/>
        <v>0</v>
      </c>
      <c r="AG78" s="18">
        <f t="shared" si="24"/>
        <v>0</v>
      </c>
      <c r="AH78" s="18">
        <f t="shared" si="24"/>
        <v>0</v>
      </c>
      <c r="AI78" s="18">
        <f t="shared" si="24"/>
        <v>12</v>
      </c>
      <c r="AJ78" s="20">
        <f t="shared" si="23"/>
        <v>12</v>
      </c>
    </row>
    <row r="79" spans="1:36" ht="15.75" thickBot="1">
      <c r="A79" s="25" t="str">
        <f t="shared" si="16"/>
        <v/>
      </c>
      <c r="B79" s="24" t="str">
        <f t="shared" si="17"/>
        <v/>
      </c>
      <c r="C79" s="24">
        <f t="shared" si="25"/>
        <v>0</v>
      </c>
      <c r="D79" s="26" t="str">
        <f t="shared" si="26"/>
        <v/>
      </c>
      <c r="H79" t="s">
        <v>243</v>
      </c>
      <c r="K79" s="23"/>
      <c r="L79">
        <f>IF(COUNTIF($N$5:N79,N79)-1=0,ROW(N75),"")</f>
        <v>75</v>
      </c>
      <c r="M79" s="10">
        <v>75</v>
      </c>
      <c r="N79" s="11" t="str">
        <f t="shared" si="18"/>
        <v>2Vحسن بنى مر7579</v>
      </c>
      <c r="O79" s="11" t="str">
        <f t="shared" si="13"/>
        <v>برايم700/جالون4</v>
      </c>
      <c r="P79" s="11">
        <f t="shared" si="21"/>
        <v>4</v>
      </c>
      <c r="Q79" s="11">
        <f t="shared" si="19"/>
        <v>0</v>
      </c>
      <c r="R79" s="11">
        <f t="shared" si="20"/>
        <v>4</v>
      </c>
      <c r="T79" s="19" t="str">
        <f t="shared" si="22"/>
        <v>3Bحسن سعد2984</v>
      </c>
      <c r="U79" s="18">
        <f t="shared" si="24"/>
        <v>0</v>
      </c>
      <c r="V79" s="18">
        <f t="shared" si="24"/>
        <v>0</v>
      </c>
      <c r="W79" s="18">
        <f t="shared" si="24"/>
        <v>0</v>
      </c>
      <c r="X79" s="18">
        <f t="shared" si="24"/>
        <v>0</v>
      </c>
      <c r="Y79" s="18">
        <f t="shared" si="24"/>
        <v>0</v>
      </c>
      <c r="Z79" s="18">
        <f t="shared" si="24"/>
        <v>0</v>
      </c>
      <c r="AA79" s="18">
        <f t="shared" si="24"/>
        <v>0</v>
      </c>
      <c r="AB79" s="18">
        <f t="shared" si="24"/>
        <v>0</v>
      </c>
      <c r="AC79" s="18">
        <f t="shared" si="24"/>
        <v>0</v>
      </c>
      <c r="AD79" s="18">
        <f t="shared" si="24"/>
        <v>0</v>
      </c>
      <c r="AE79" s="18">
        <f t="shared" si="24"/>
        <v>0</v>
      </c>
      <c r="AF79" s="18">
        <f t="shared" si="24"/>
        <v>0</v>
      </c>
      <c r="AG79" s="18">
        <f t="shared" si="24"/>
        <v>0</v>
      </c>
      <c r="AH79" s="18">
        <f t="shared" si="24"/>
        <v>0</v>
      </c>
      <c r="AI79" s="18">
        <f t="shared" si="24"/>
        <v>24</v>
      </c>
      <c r="AJ79" s="20">
        <f t="shared" si="23"/>
        <v>24</v>
      </c>
    </row>
    <row r="80" spans="1:36" ht="15.75" thickBot="1">
      <c r="A80" s="25" t="str">
        <f t="shared" si="16"/>
        <v/>
      </c>
      <c r="B80" s="24" t="str">
        <f t="shared" si="17"/>
        <v/>
      </c>
      <c r="C80" s="24">
        <f t="shared" si="25"/>
        <v>0</v>
      </c>
      <c r="D80" s="26" t="str">
        <f t="shared" si="26"/>
        <v/>
      </c>
      <c r="K80" s="23"/>
      <c r="L80">
        <f>IF(COUNTIF($N$5:N80,N80)-1=0,ROW(N76),"")</f>
        <v>76</v>
      </c>
      <c r="M80" s="10">
        <v>76</v>
      </c>
      <c r="N80" s="11" t="str">
        <f t="shared" si="18"/>
        <v>2Vكرم مصطفى5436</v>
      </c>
      <c r="O80" s="11" t="str">
        <f t="shared" si="13"/>
        <v>برايم700/جالون4</v>
      </c>
      <c r="P80" s="11">
        <f t="shared" si="21"/>
        <v>4</v>
      </c>
      <c r="Q80" s="11">
        <f t="shared" si="19"/>
        <v>0</v>
      </c>
      <c r="R80" s="11">
        <f t="shared" si="20"/>
        <v>4</v>
      </c>
      <c r="T80" s="19" t="str">
        <f t="shared" si="22"/>
        <v>3Bحماده موسى3132</v>
      </c>
      <c r="U80" s="18">
        <f t="shared" si="24"/>
        <v>0</v>
      </c>
      <c r="V80" s="18">
        <f t="shared" si="24"/>
        <v>0</v>
      </c>
      <c r="W80" s="18">
        <f t="shared" si="24"/>
        <v>0</v>
      </c>
      <c r="X80" s="18">
        <f t="shared" si="24"/>
        <v>0</v>
      </c>
      <c r="Y80" s="18">
        <f t="shared" si="24"/>
        <v>0</v>
      </c>
      <c r="Z80" s="18">
        <f t="shared" si="24"/>
        <v>0</v>
      </c>
      <c r="AA80" s="18">
        <f t="shared" si="24"/>
        <v>0</v>
      </c>
      <c r="AB80" s="18">
        <f t="shared" si="24"/>
        <v>0</v>
      </c>
      <c r="AC80" s="18">
        <f t="shared" si="24"/>
        <v>0</v>
      </c>
      <c r="AD80" s="18">
        <f t="shared" si="24"/>
        <v>0</v>
      </c>
      <c r="AE80" s="18">
        <f t="shared" si="24"/>
        <v>0</v>
      </c>
      <c r="AF80" s="18">
        <f t="shared" si="24"/>
        <v>0</v>
      </c>
      <c r="AG80" s="18">
        <f t="shared" si="24"/>
        <v>0</v>
      </c>
      <c r="AH80" s="18">
        <f t="shared" si="24"/>
        <v>0</v>
      </c>
      <c r="AI80" s="18">
        <f t="shared" si="24"/>
        <v>0</v>
      </c>
      <c r="AJ80" s="20">
        <f t="shared" si="23"/>
        <v>0</v>
      </c>
    </row>
    <row r="81" spans="1:36" ht="15.75" thickBot="1">
      <c r="A81" s="25" t="str">
        <f t="shared" si="16"/>
        <v/>
      </c>
      <c r="B81" s="24" t="str">
        <f t="shared" si="17"/>
        <v/>
      </c>
      <c r="C81" s="24">
        <f t="shared" si="25"/>
        <v>0</v>
      </c>
      <c r="D81" s="26" t="str">
        <f t="shared" si="26"/>
        <v/>
      </c>
      <c r="K81" s="23"/>
      <c r="L81">
        <f>IF(COUNTIF($N$5:N81,N81)-1=0,ROW(N77),"")</f>
        <v>77</v>
      </c>
      <c r="M81" s="10">
        <v>77</v>
      </c>
      <c r="N81" s="11" t="str">
        <f t="shared" si="18"/>
        <v>2Vمحمود زيدان5305</v>
      </c>
      <c r="O81" s="11" t="str">
        <f t="shared" si="13"/>
        <v>برايم700/جالون4</v>
      </c>
      <c r="P81" s="11">
        <f t="shared" si="21"/>
        <v>4</v>
      </c>
      <c r="Q81" s="11">
        <f t="shared" si="19"/>
        <v>0</v>
      </c>
      <c r="R81" s="11">
        <f t="shared" si="20"/>
        <v>4</v>
      </c>
      <c r="T81" s="19" t="str">
        <f t="shared" si="22"/>
        <v>3Bخالد الكومى6813</v>
      </c>
      <c r="U81" s="18">
        <f t="shared" si="24"/>
        <v>0</v>
      </c>
      <c r="V81" s="18">
        <f t="shared" si="24"/>
        <v>0</v>
      </c>
      <c r="W81" s="18">
        <f t="shared" si="24"/>
        <v>0</v>
      </c>
      <c r="X81" s="18">
        <f t="shared" si="24"/>
        <v>0</v>
      </c>
      <c r="Y81" s="18">
        <f t="shared" si="24"/>
        <v>0</v>
      </c>
      <c r="Z81" s="18">
        <f t="shared" si="24"/>
        <v>0</v>
      </c>
      <c r="AA81" s="18">
        <f t="shared" si="24"/>
        <v>0</v>
      </c>
      <c r="AB81" s="18">
        <f t="shared" si="24"/>
        <v>0</v>
      </c>
      <c r="AC81" s="18">
        <f t="shared" si="24"/>
        <v>0</v>
      </c>
      <c r="AD81" s="18">
        <f t="shared" si="24"/>
        <v>0</v>
      </c>
      <c r="AE81" s="18">
        <f t="shared" si="24"/>
        <v>0</v>
      </c>
      <c r="AF81" s="18">
        <f t="shared" si="24"/>
        <v>0</v>
      </c>
      <c r="AG81" s="18">
        <f t="shared" si="24"/>
        <v>0</v>
      </c>
      <c r="AH81" s="18">
        <f t="shared" si="24"/>
        <v>0</v>
      </c>
      <c r="AI81" s="18">
        <f t="shared" si="24"/>
        <v>0</v>
      </c>
      <c r="AJ81" s="20">
        <f t="shared" si="23"/>
        <v>0</v>
      </c>
    </row>
    <row r="82" spans="1:36" ht="15.75" thickBot="1">
      <c r="A82" s="25">
        <f t="shared" si="16"/>
        <v>8</v>
      </c>
      <c r="B82" s="24">
        <f t="shared" si="17"/>
        <v>79</v>
      </c>
      <c r="C82" s="24">
        <f t="shared" si="25"/>
        <v>0</v>
      </c>
      <c r="D82" s="26" t="str">
        <f t="shared" si="26"/>
        <v/>
      </c>
      <c r="I82" t="s">
        <v>244</v>
      </c>
      <c r="K82" s="23"/>
      <c r="L82">
        <f>IF(COUNTIF($N$5:N82,N82)-1=0,ROW(N78),"")</f>
        <v>78</v>
      </c>
      <c r="M82" s="10">
        <v>78</v>
      </c>
      <c r="N82" s="11" t="str">
        <f t="shared" si="18"/>
        <v>2Wابو الحسن8912</v>
      </c>
      <c r="O82" s="11" t="str">
        <f t="shared" si="13"/>
        <v>برايم700/جالون4</v>
      </c>
      <c r="P82" s="11">
        <f t="shared" si="21"/>
        <v>4</v>
      </c>
      <c r="Q82" s="11">
        <f t="shared" si="19"/>
        <v>0</v>
      </c>
      <c r="R82" s="11">
        <f t="shared" si="20"/>
        <v>4</v>
      </c>
      <c r="T82" s="19" t="str">
        <f t="shared" si="22"/>
        <v>3Bخالد النجار5175</v>
      </c>
      <c r="U82" s="18">
        <f t="shared" si="24"/>
        <v>0</v>
      </c>
      <c r="V82" s="18">
        <f t="shared" si="24"/>
        <v>0</v>
      </c>
      <c r="W82" s="18">
        <f t="shared" si="24"/>
        <v>0</v>
      </c>
      <c r="X82" s="18">
        <f t="shared" si="24"/>
        <v>0</v>
      </c>
      <c r="Y82" s="18">
        <f t="shared" si="24"/>
        <v>0</v>
      </c>
      <c r="Z82" s="18">
        <f t="shared" si="24"/>
        <v>0</v>
      </c>
      <c r="AA82" s="18">
        <f t="shared" si="24"/>
        <v>0</v>
      </c>
      <c r="AB82" s="18">
        <f t="shared" si="24"/>
        <v>0</v>
      </c>
      <c r="AC82" s="18">
        <f t="shared" si="24"/>
        <v>0</v>
      </c>
      <c r="AD82" s="18">
        <f t="shared" si="24"/>
        <v>0</v>
      </c>
      <c r="AE82" s="18">
        <f t="shared" si="24"/>
        <v>0</v>
      </c>
      <c r="AF82" s="18">
        <f t="shared" si="24"/>
        <v>0</v>
      </c>
      <c r="AG82" s="18">
        <f t="shared" si="24"/>
        <v>0</v>
      </c>
      <c r="AH82" s="18">
        <f t="shared" si="24"/>
        <v>0</v>
      </c>
      <c r="AI82" s="18">
        <f t="shared" si="24"/>
        <v>0</v>
      </c>
      <c r="AJ82" s="20">
        <f t="shared" si="23"/>
        <v>0</v>
      </c>
    </row>
    <row r="83" spans="1:36" ht="15.75" thickBot="1">
      <c r="A83" s="25" t="str">
        <f t="shared" si="16"/>
        <v/>
      </c>
      <c r="B83" s="24" t="str">
        <f t="shared" si="17"/>
        <v/>
      </c>
      <c r="C83" s="24">
        <f t="shared" si="25"/>
        <v>0</v>
      </c>
      <c r="D83" s="26" t="str">
        <f t="shared" si="26"/>
        <v/>
      </c>
      <c r="K83" s="23"/>
      <c r="L83">
        <f>IF(COUNTIF($N$5:N83,N83)-1=0,ROW(N79),"")</f>
        <v>79</v>
      </c>
      <c r="M83" s="10">
        <v>79</v>
      </c>
      <c r="N83" s="11" t="str">
        <f t="shared" si="18"/>
        <v>2Wجابرمحمد جابر5476</v>
      </c>
      <c r="O83" s="11" t="str">
        <f t="shared" si="13"/>
        <v>برايم700/جالون4</v>
      </c>
      <c r="P83" s="11">
        <f t="shared" si="21"/>
        <v>4</v>
      </c>
      <c r="Q83" s="11">
        <f t="shared" si="19"/>
        <v>0</v>
      </c>
      <c r="R83" s="11">
        <f t="shared" si="20"/>
        <v>4</v>
      </c>
      <c r="T83" s="19" t="str">
        <f t="shared" si="22"/>
        <v>3Bطارق محمد سعد4794</v>
      </c>
      <c r="U83" s="18">
        <f t="shared" si="24"/>
        <v>0</v>
      </c>
      <c r="V83" s="18">
        <f t="shared" si="24"/>
        <v>0</v>
      </c>
      <c r="W83" s="18">
        <f t="shared" si="24"/>
        <v>0</v>
      </c>
      <c r="X83" s="18">
        <f t="shared" si="24"/>
        <v>0</v>
      </c>
      <c r="Y83" s="18">
        <f t="shared" si="24"/>
        <v>0</v>
      </c>
      <c r="Z83" s="18">
        <f t="shared" si="24"/>
        <v>0</v>
      </c>
      <c r="AA83" s="18">
        <f t="shared" si="24"/>
        <v>0</v>
      </c>
      <c r="AB83" s="18">
        <f t="shared" si="24"/>
        <v>0</v>
      </c>
      <c r="AC83" s="18">
        <f t="shared" si="24"/>
        <v>0</v>
      </c>
      <c r="AD83" s="18">
        <f t="shared" si="24"/>
        <v>0</v>
      </c>
      <c r="AE83" s="18">
        <f t="shared" si="24"/>
        <v>0</v>
      </c>
      <c r="AF83" s="18">
        <f t="shared" si="24"/>
        <v>0</v>
      </c>
      <c r="AG83" s="18">
        <f t="shared" si="24"/>
        <v>0</v>
      </c>
      <c r="AH83" s="18">
        <f t="shared" si="24"/>
        <v>0</v>
      </c>
      <c r="AI83" s="18">
        <f t="shared" si="24"/>
        <v>0</v>
      </c>
      <c r="AJ83" s="20">
        <f t="shared" si="23"/>
        <v>0</v>
      </c>
    </row>
    <row r="84" spans="1:36" ht="15.75" thickBot="1">
      <c r="A84" s="25" t="str">
        <f t="shared" si="16"/>
        <v/>
      </c>
      <c r="B84" s="24" t="str">
        <f t="shared" si="17"/>
        <v/>
      </c>
      <c r="C84" s="24">
        <f t="shared" si="25"/>
        <v>0</v>
      </c>
      <c r="D84" s="26" t="str">
        <f t="shared" si="26"/>
        <v/>
      </c>
      <c r="E84" t="s">
        <v>4</v>
      </c>
      <c r="F84" t="s">
        <v>5</v>
      </c>
      <c r="G84" t="s">
        <v>6</v>
      </c>
      <c r="J84" t="s">
        <v>7</v>
      </c>
      <c r="K84" s="23"/>
      <c r="L84">
        <f>IF(COUNTIF($N$5:N84,N84)-1=0,ROW(N80),"")</f>
        <v>80</v>
      </c>
      <c r="M84" s="10">
        <v>80</v>
      </c>
      <c r="N84" s="11" t="str">
        <f t="shared" si="18"/>
        <v>2Wعارف عبد الظاهر5258</v>
      </c>
      <c r="O84" s="11" t="str">
        <f t="shared" si="13"/>
        <v>برايم700/جالون4</v>
      </c>
      <c r="P84" s="11">
        <f t="shared" si="21"/>
        <v>4</v>
      </c>
      <c r="Q84" s="11">
        <f t="shared" si="19"/>
        <v>0</v>
      </c>
      <c r="R84" s="11">
        <f t="shared" si="20"/>
        <v>4</v>
      </c>
      <c r="T84" s="19" t="str">
        <f t="shared" si="22"/>
        <v>3Bعسكر للبويات4685</v>
      </c>
      <c r="U84" s="18">
        <f t="shared" si="24"/>
        <v>0</v>
      </c>
      <c r="V84" s="18">
        <f t="shared" si="24"/>
        <v>0</v>
      </c>
      <c r="W84" s="18">
        <f t="shared" si="24"/>
        <v>0</v>
      </c>
      <c r="X84" s="18">
        <f t="shared" si="24"/>
        <v>0</v>
      </c>
      <c r="Y84" s="18">
        <f t="shared" si="24"/>
        <v>0</v>
      </c>
      <c r="Z84" s="18">
        <f t="shared" si="24"/>
        <v>0</v>
      </c>
      <c r="AA84" s="18">
        <f t="shared" si="24"/>
        <v>0</v>
      </c>
      <c r="AB84" s="18">
        <f t="shared" si="24"/>
        <v>0</v>
      </c>
      <c r="AC84" s="18">
        <f t="shared" si="24"/>
        <v>0</v>
      </c>
      <c r="AD84" s="18">
        <f t="shared" si="24"/>
        <v>0</v>
      </c>
      <c r="AE84" s="18">
        <f t="shared" si="24"/>
        <v>0</v>
      </c>
      <c r="AF84" s="18">
        <f t="shared" si="24"/>
        <v>0</v>
      </c>
      <c r="AG84" s="18">
        <f t="shared" si="24"/>
        <v>0</v>
      </c>
      <c r="AH84" s="18">
        <f t="shared" si="24"/>
        <v>0</v>
      </c>
      <c r="AI84" s="18">
        <f t="shared" si="24"/>
        <v>0</v>
      </c>
      <c r="AJ84" s="20">
        <f t="shared" si="23"/>
        <v>0</v>
      </c>
    </row>
    <row r="85" spans="1:36" ht="15.75" thickBot="1">
      <c r="A85" s="25" t="str">
        <f t="shared" si="16"/>
        <v/>
      </c>
      <c r="B85" s="24" t="str">
        <f t="shared" si="17"/>
        <v/>
      </c>
      <c r="C85" s="24">
        <f t="shared" si="25"/>
        <v>0</v>
      </c>
      <c r="D85" s="26" t="str">
        <f t="shared" si="26"/>
        <v/>
      </c>
      <c r="K85" s="23"/>
      <c r="L85">
        <f>IF(COUNTIF($N$5:N85,N85)-1=0,ROW(N81),"")</f>
        <v>81</v>
      </c>
      <c r="M85" s="10">
        <v>81</v>
      </c>
      <c r="N85" s="11" t="str">
        <f t="shared" si="18"/>
        <v>2Wمحمود مسرع8098</v>
      </c>
      <c r="O85" s="11" t="str">
        <f t="shared" si="13"/>
        <v>برايم700/جالون4</v>
      </c>
      <c r="P85" s="11">
        <f t="shared" si="21"/>
        <v>4</v>
      </c>
      <c r="Q85" s="11">
        <f t="shared" si="19"/>
        <v>0</v>
      </c>
      <c r="R85" s="11">
        <f t="shared" si="20"/>
        <v>4</v>
      </c>
      <c r="T85" s="19" t="str">
        <f t="shared" si="22"/>
        <v>3Bعلى بهنسي5852</v>
      </c>
      <c r="U85" s="18">
        <f t="shared" si="24"/>
        <v>0</v>
      </c>
      <c r="V85" s="18">
        <f t="shared" si="24"/>
        <v>0</v>
      </c>
      <c r="W85" s="18">
        <f t="shared" si="24"/>
        <v>0</v>
      </c>
      <c r="X85" s="18">
        <f t="shared" si="24"/>
        <v>0</v>
      </c>
      <c r="Y85" s="18">
        <f t="shared" si="24"/>
        <v>0</v>
      </c>
      <c r="Z85" s="18">
        <f t="shared" si="24"/>
        <v>0</v>
      </c>
      <c r="AA85" s="18">
        <f t="shared" si="24"/>
        <v>0</v>
      </c>
      <c r="AB85" s="18">
        <f t="shared" si="24"/>
        <v>0</v>
      </c>
      <c r="AC85" s="18">
        <f t="shared" si="24"/>
        <v>0</v>
      </c>
      <c r="AD85" s="18">
        <f t="shared" si="24"/>
        <v>0</v>
      </c>
      <c r="AE85" s="18">
        <f t="shared" si="24"/>
        <v>0</v>
      </c>
      <c r="AF85" s="18">
        <f t="shared" si="24"/>
        <v>0</v>
      </c>
      <c r="AG85" s="18">
        <f t="shared" si="24"/>
        <v>0</v>
      </c>
      <c r="AH85" s="18">
        <f t="shared" si="24"/>
        <v>0</v>
      </c>
      <c r="AI85" s="18">
        <f t="shared" si="24"/>
        <v>0</v>
      </c>
      <c r="AJ85" s="20">
        <f t="shared" si="23"/>
        <v>0</v>
      </c>
    </row>
    <row r="86" spans="1:36" ht="15.75" thickBot="1">
      <c r="A86" s="25" t="str">
        <f t="shared" si="16"/>
        <v/>
      </c>
      <c r="B86" s="24" t="str">
        <f t="shared" si="17"/>
        <v/>
      </c>
      <c r="C86" s="24">
        <f t="shared" si="25"/>
        <v>9</v>
      </c>
      <c r="D86" s="26">
        <f t="shared" si="26"/>
        <v>79</v>
      </c>
      <c r="E86">
        <v>2</v>
      </c>
      <c r="F86">
        <v>0</v>
      </c>
      <c r="G86">
        <v>2</v>
      </c>
      <c r="J86" t="s">
        <v>12</v>
      </c>
      <c r="K86" s="23"/>
      <c r="L86">
        <f>IF(COUNTIF($N$5:N86,N86)-1=0,ROW(N82),"")</f>
        <v>82</v>
      </c>
      <c r="M86" s="10">
        <v>82</v>
      </c>
      <c r="N86" s="11" t="str">
        <f t="shared" si="18"/>
        <v>2Wمصطفى الناظر5563</v>
      </c>
      <c r="O86" s="11" t="str">
        <f t="shared" si="13"/>
        <v>برايم700/جالون4</v>
      </c>
      <c r="P86" s="11">
        <f t="shared" si="21"/>
        <v>8</v>
      </c>
      <c r="Q86" s="11">
        <f t="shared" si="19"/>
        <v>0</v>
      </c>
      <c r="R86" s="11">
        <f t="shared" si="20"/>
        <v>8</v>
      </c>
      <c r="T86" s="19" t="str">
        <f t="shared" si="22"/>
        <v>3Bياسر الشورى6529</v>
      </c>
      <c r="U86" s="18">
        <f t="shared" si="24"/>
        <v>0</v>
      </c>
      <c r="V86" s="18">
        <f t="shared" si="24"/>
        <v>0</v>
      </c>
      <c r="W86" s="18">
        <f t="shared" si="24"/>
        <v>0</v>
      </c>
      <c r="X86" s="18">
        <f t="shared" si="24"/>
        <v>0</v>
      </c>
      <c r="Y86" s="18">
        <f t="shared" si="24"/>
        <v>0</v>
      </c>
      <c r="Z86" s="18">
        <f t="shared" si="24"/>
        <v>0</v>
      </c>
      <c r="AA86" s="18">
        <f t="shared" si="24"/>
        <v>0</v>
      </c>
      <c r="AB86" s="18">
        <f t="shared" si="24"/>
        <v>0</v>
      </c>
      <c r="AC86" s="18">
        <f t="shared" si="24"/>
        <v>0</v>
      </c>
      <c r="AD86" s="18">
        <f t="shared" si="24"/>
        <v>0</v>
      </c>
      <c r="AE86" s="18">
        <f t="shared" si="24"/>
        <v>0</v>
      </c>
      <c r="AF86" s="18">
        <f t="shared" si="24"/>
        <v>0</v>
      </c>
      <c r="AG86" s="18">
        <f t="shared" si="24"/>
        <v>0</v>
      </c>
      <c r="AH86" s="18">
        <f t="shared" si="24"/>
        <v>0</v>
      </c>
      <c r="AI86" s="18">
        <f t="shared" si="24"/>
        <v>0</v>
      </c>
      <c r="AJ86" s="20">
        <f t="shared" si="23"/>
        <v>0</v>
      </c>
    </row>
    <row r="87" spans="1:36" ht="15.75" thickBot="1">
      <c r="A87" s="25" t="str">
        <f t="shared" si="16"/>
        <v/>
      </c>
      <c r="B87" s="24" t="str">
        <f t="shared" si="17"/>
        <v/>
      </c>
      <c r="C87" s="24">
        <f t="shared" si="25"/>
        <v>10</v>
      </c>
      <c r="D87" s="26">
        <f t="shared" si="26"/>
        <v>80</v>
      </c>
      <c r="E87">
        <v>15</v>
      </c>
      <c r="F87">
        <v>0</v>
      </c>
      <c r="G87">
        <v>15</v>
      </c>
      <c r="J87" t="s">
        <v>245</v>
      </c>
      <c r="K87" s="23"/>
      <c r="L87">
        <f>IF(COUNTIF($N$5:N87,N87)-1=0,ROW(N83),"")</f>
        <v>83</v>
      </c>
      <c r="M87" s="10">
        <v>83</v>
      </c>
      <c r="N87" s="11" t="str">
        <f t="shared" si="18"/>
        <v>2Yمراد حبيب5362</v>
      </c>
      <c r="O87" s="11" t="str">
        <f t="shared" si="13"/>
        <v>برايم700/جالون4</v>
      </c>
      <c r="P87" s="11">
        <f t="shared" si="21"/>
        <v>8</v>
      </c>
      <c r="Q87" s="11">
        <f t="shared" si="19"/>
        <v>0</v>
      </c>
      <c r="R87" s="11">
        <f t="shared" si="20"/>
        <v>8</v>
      </c>
      <c r="T87" s="19" t="str">
        <f t="shared" si="22"/>
        <v>3Cابو حرام الحديثه مغاغه5643</v>
      </c>
      <c r="U87" s="18">
        <f t="shared" si="24"/>
        <v>0</v>
      </c>
      <c r="V87" s="18">
        <f t="shared" si="24"/>
        <v>0</v>
      </c>
      <c r="W87" s="18">
        <f t="shared" si="24"/>
        <v>0</v>
      </c>
      <c r="X87" s="18">
        <f t="shared" si="24"/>
        <v>0</v>
      </c>
      <c r="Y87" s="18">
        <f t="shared" si="24"/>
        <v>0</v>
      </c>
      <c r="Z87" s="18">
        <f t="shared" si="24"/>
        <v>0</v>
      </c>
      <c r="AA87" s="18">
        <f t="shared" si="24"/>
        <v>0</v>
      </c>
      <c r="AB87" s="18">
        <f t="shared" si="24"/>
        <v>0</v>
      </c>
      <c r="AC87" s="18">
        <f t="shared" si="24"/>
        <v>0</v>
      </c>
      <c r="AD87" s="18">
        <f t="shared" si="24"/>
        <v>0</v>
      </c>
      <c r="AE87" s="18">
        <f t="shared" si="24"/>
        <v>0</v>
      </c>
      <c r="AF87" s="18">
        <f t="shared" si="24"/>
        <v>0</v>
      </c>
      <c r="AG87" s="18">
        <f t="shared" si="24"/>
        <v>0</v>
      </c>
      <c r="AH87" s="18">
        <f t="shared" si="24"/>
        <v>0</v>
      </c>
      <c r="AI87" s="18">
        <f t="shared" si="24"/>
        <v>0</v>
      </c>
      <c r="AJ87" s="20">
        <f t="shared" si="23"/>
        <v>0</v>
      </c>
    </row>
    <row r="88" spans="1:36" ht="15.75" thickBot="1">
      <c r="A88" s="25" t="str">
        <f t="shared" si="16"/>
        <v/>
      </c>
      <c r="B88" s="24" t="str">
        <f t="shared" si="17"/>
        <v/>
      </c>
      <c r="C88" s="24">
        <f t="shared" si="25"/>
        <v>11</v>
      </c>
      <c r="D88" s="26">
        <f t="shared" si="26"/>
        <v>81</v>
      </c>
      <c r="E88">
        <v>16</v>
      </c>
      <c r="F88">
        <v>0</v>
      </c>
      <c r="G88">
        <v>16</v>
      </c>
      <c r="J88" t="s">
        <v>246</v>
      </c>
      <c r="K88" s="23"/>
      <c r="L88">
        <f>IF(COUNTIF($N$5:N88,N88)-1=0,ROW(N84),"")</f>
        <v>84</v>
      </c>
      <c r="M88" s="10">
        <v>84</v>
      </c>
      <c r="N88" s="11" t="str">
        <f t="shared" si="18"/>
        <v>3Bالاسراء للبويات3021</v>
      </c>
      <c r="O88" s="11" t="str">
        <f t="shared" si="13"/>
        <v>برايم700/جالون4</v>
      </c>
      <c r="P88" s="11">
        <f t="shared" si="21"/>
        <v>8</v>
      </c>
      <c r="Q88" s="11">
        <f t="shared" si="19"/>
        <v>0</v>
      </c>
      <c r="R88" s="11">
        <f t="shared" si="20"/>
        <v>8</v>
      </c>
      <c r="T88" s="19" t="str">
        <f t="shared" si="22"/>
        <v>3Cالتوحيد6171</v>
      </c>
      <c r="U88" s="18">
        <f t="shared" ref="U88:AI151" si="27">SUMIFS($R$5:$R$5000,$N$5:$N$5000,$T88,$O$5:$O$5000,U$4)</f>
        <v>0</v>
      </c>
      <c r="V88" s="18">
        <f t="shared" si="27"/>
        <v>0</v>
      </c>
      <c r="W88" s="18">
        <f t="shared" si="27"/>
        <v>0</v>
      </c>
      <c r="X88" s="18">
        <f t="shared" si="27"/>
        <v>0</v>
      </c>
      <c r="Y88" s="18">
        <f t="shared" si="27"/>
        <v>0</v>
      </c>
      <c r="Z88" s="18">
        <f t="shared" si="27"/>
        <v>0</v>
      </c>
      <c r="AA88" s="18">
        <f t="shared" si="27"/>
        <v>0</v>
      </c>
      <c r="AB88" s="18">
        <f t="shared" si="27"/>
        <v>0</v>
      </c>
      <c r="AC88" s="18">
        <f t="shared" si="27"/>
        <v>0</v>
      </c>
      <c r="AD88" s="18">
        <f t="shared" si="27"/>
        <v>0</v>
      </c>
      <c r="AE88" s="18">
        <f t="shared" si="27"/>
        <v>0</v>
      </c>
      <c r="AF88" s="18">
        <f t="shared" si="27"/>
        <v>0</v>
      </c>
      <c r="AG88" s="18">
        <f t="shared" si="27"/>
        <v>0</v>
      </c>
      <c r="AH88" s="18">
        <f t="shared" si="27"/>
        <v>0</v>
      </c>
      <c r="AI88" s="18">
        <f t="shared" si="27"/>
        <v>0</v>
      </c>
      <c r="AJ88" s="20">
        <f t="shared" si="23"/>
        <v>0</v>
      </c>
    </row>
    <row r="89" spans="1:36" ht="15.75" thickBot="1">
      <c r="A89" s="25" t="str">
        <f t="shared" si="16"/>
        <v/>
      </c>
      <c r="B89" s="24" t="str">
        <f t="shared" si="17"/>
        <v/>
      </c>
      <c r="C89" s="24">
        <f t="shared" si="25"/>
        <v>12</v>
      </c>
      <c r="D89" s="26">
        <f t="shared" si="26"/>
        <v>82</v>
      </c>
      <c r="E89">
        <v>4</v>
      </c>
      <c r="F89">
        <v>0</v>
      </c>
      <c r="G89">
        <v>4</v>
      </c>
      <c r="J89" t="s">
        <v>247</v>
      </c>
      <c r="K89" s="23"/>
      <c r="L89">
        <f>IF(COUNTIF($N$5:N89,N89)-1=0,ROW(N85),"")</f>
        <v>85</v>
      </c>
      <c r="M89" s="10">
        <v>85</v>
      </c>
      <c r="N89" s="11" t="str">
        <f t="shared" si="18"/>
        <v>3Bالمجد 2848</v>
      </c>
      <c r="O89" s="11" t="str">
        <f t="shared" si="13"/>
        <v>برايم700/جالون4</v>
      </c>
      <c r="P89" s="11">
        <f t="shared" si="21"/>
        <v>16</v>
      </c>
      <c r="Q89" s="11">
        <f t="shared" si="19"/>
        <v>0</v>
      </c>
      <c r="R89" s="11">
        <f t="shared" si="20"/>
        <v>16</v>
      </c>
      <c r="T89" s="19" t="str">
        <f t="shared" si="22"/>
        <v>3Cالفتح العدوه5447</v>
      </c>
      <c r="U89" s="18">
        <f t="shared" si="27"/>
        <v>0</v>
      </c>
      <c r="V89" s="18">
        <f t="shared" si="27"/>
        <v>0</v>
      </c>
      <c r="W89" s="18">
        <f t="shared" si="27"/>
        <v>0</v>
      </c>
      <c r="X89" s="18">
        <f t="shared" si="27"/>
        <v>0</v>
      </c>
      <c r="Y89" s="18">
        <f t="shared" si="27"/>
        <v>0</v>
      </c>
      <c r="Z89" s="18">
        <f t="shared" si="27"/>
        <v>0</v>
      </c>
      <c r="AA89" s="18">
        <f t="shared" si="27"/>
        <v>0</v>
      </c>
      <c r="AB89" s="18">
        <f t="shared" si="27"/>
        <v>0</v>
      </c>
      <c r="AC89" s="18">
        <f t="shared" si="27"/>
        <v>0</v>
      </c>
      <c r="AD89" s="18">
        <f t="shared" si="27"/>
        <v>0</v>
      </c>
      <c r="AE89" s="18">
        <f t="shared" si="27"/>
        <v>0</v>
      </c>
      <c r="AF89" s="18">
        <f t="shared" si="27"/>
        <v>0</v>
      </c>
      <c r="AG89" s="18">
        <f t="shared" si="27"/>
        <v>0</v>
      </c>
      <c r="AH89" s="18">
        <f t="shared" si="27"/>
        <v>0</v>
      </c>
      <c r="AI89" s="18">
        <f t="shared" si="27"/>
        <v>0</v>
      </c>
      <c r="AJ89" s="20">
        <f t="shared" si="23"/>
        <v>0</v>
      </c>
    </row>
    <row r="90" spans="1:36" ht="15.75" thickBot="1">
      <c r="A90" s="25" t="str">
        <f t="shared" si="16"/>
        <v/>
      </c>
      <c r="B90" s="24" t="str">
        <f t="shared" si="17"/>
        <v/>
      </c>
      <c r="C90" s="24">
        <f t="shared" si="25"/>
        <v>13</v>
      </c>
      <c r="D90" s="26">
        <f t="shared" si="26"/>
        <v>83</v>
      </c>
      <c r="E90">
        <v>1</v>
      </c>
      <c r="F90">
        <v>0</v>
      </c>
      <c r="G90">
        <v>1</v>
      </c>
      <c r="J90" t="s">
        <v>17</v>
      </c>
      <c r="K90" s="23"/>
      <c r="L90">
        <f>IF(COUNTIF($N$5:N90,N90)-1=0,ROW(N86),"")</f>
        <v>86</v>
      </c>
      <c r="M90" s="10">
        <v>86</v>
      </c>
      <c r="N90" s="11" t="str">
        <f t="shared" si="18"/>
        <v>3Bايمن ابو خالد 2834</v>
      </c>
      <c r="O90" s="11" t="str">
        <f t="shared" si="13"/>
        <v>برايم700/جالون4</v>
      </c>
      <c r="P90" s="11">
        <f t="shared" si="21"/>
        <v>12</v>
      </c>
      <c r="Q90" s="11">
        <f t="shared" si="19"/>
        <v>0</v>
      </c>
      <c r="R90" s="11">
        <f t="shared" si="20"/>
        <v>12</v>
      </c>
      <c r="T90" s="19" t="str">
        <f t="shared" si="22"/>
        <v>3Cالمناهرى سمالوط5304</v>
      </c>
      <c r="U90" s="18">
        <f t="shared" si="27"/>
        <v>0</v>
      </c>
      <c r="V90" s="18">
        <f t="shared" si="27"/>
        <v>0</v>
      </c>
      <c r="W90" s="18">
        <f t="shared" si="27"/>
        <v>0</v>
      </c>
      <c r="X90" s="18">
        <f t="shared" si="27"/>
        <v>0</v>
      </c>
      <c r="Y90" s="18">
        <f t="shared" si="27"/>
        <v>0</v>
      </c>
      <c r="Z90" s="18">
        <f t="shared" si="27"/>
        <v>0</v>
      </c>
      <c r="AA90" s="18">
        <f t="shared" si="27"/>
        <v>0</v>
      </c>
      <c r="AB90" s="18">
        <f t="shared" si="27"/>
        <v>0</v>
      </c>
      <c r="AC90" s="18">
        <f t="shared" si="27"/>
        <v>0</v>
      </c>
      <c r="AD90" s="18">
        <f t="shared" si="27"/>
        <v>0</v>
      </c>
      <c r="AE90" s="18">
        <f t="shared" si="27"/>
        <v>0</v>
      </c>
      <c r="AF90" s="18">
        <f t="shared" si="27"/>
        <v>0</v>
      </c>
      <c r="AG90" s="18">
        <f t="shared" si="27"/>
        <v>0</v>
      </c>
      <c r="AH90" s="18">
        <f t="shared" si="27"/>
        <v>0</v>
      </c>
      <c r="AI90" s="18">
        <f t="shared" si="27"/>
        <v>12</v>
      </c>
      <c r="AJ90" s="20">
        <f t="shared" si="23"/>
        <v>12</v>
      </c>
    </row>
    <row r="91" spans="1:36" ht="15.75" thickBot="1">
      <c r="A91" s="25" t="str">
        <f t="shared" si="16"/>
        <v/>
      </c>
      <c r="B91" s="24" t="str">
        <f t="shared" si="17"/>
        <v/>
      </c>
      <c r="C91" s="24">
        <f t="shared" si="25"/>
        <v>0</v>
      </c>
      <c r="D91" s="26" t="str">
        <f t="shared" si="26"/>
        <v/>
      </c>
      <c r="K91" s="23"/>
      <c r="L91">
        <f>IF(COUNTIF($N$5:N91,N91)-1=0,ROW(N87),"")</f>
        <v>87</v>
      </c>
      <c r="M91" s="10">
        <v>87</v>
      </c>
      <c r="N91" s="11" t="str">
        <f t="shared" si="18"/>
        <v>3Bحسن سعد2984</v>
      </c>
      <c r="O91" s="11" t="str">
        <f t="shared" si="13"/>
        <v>برايم700/جالون4</v>
      </c>
      <c r="P91" s="11">
        <f t="shared" si="21"/>
        <v>12</v>
      </c>
      <c r="Q91" s="11">
        <f t="shared" si="19"/>
        <v>0</v>
      </c>
      <c r="R91" s="11">
        <f t="shared" si="20"/>
        <v>12</v>
      </c>
      <c r="T91" s="19" t="str">
        <f t="shared" si="22"/>
        <v>3Cشهير المنيا5238</v>
      </c>
      <c r="U91" s="18">
        <f t="shared" si="27"/>
        <v>0</v>
      </c>
      <c r="V91" s="18">
        <f t="shared" si="27"/>
        <v>0</v>
      </c>
      <c r="W91" s="18">
        <f t="shared" si="27"/>
        <v>0</v>
      </c>
      <c r="X91" s="18">
        <f t="shared" si="27"/>
        <v>0</v>
      </c>
      <c r="Y91" s="18">
        <f t="shared" si="27"/>
        <v>0</v>
      </c>
      <c r="Z91" s="18">
        <f t="shared" si="27"/>
        <v>0</v>
      </c>
      <c r="AA91" s="18">
        <f t="shared" si="27"/>
        <v>0</v>
      </c>
      <c r="AB91" s="18">
        <f t="shared" si="27"/>
        <v>0</v>
      </c>
      <c r="AC91" s="18">
        <f t="shared" si="27"/>
        <v>0</v>
      </c>
      <c r="AD91" s="18">
        <f t="shared" si="27"/>
        <v>0</v>
      </c>
      <c r="AE91" s="18">
        <f t="shared" si="27"/>
        <v>0</v>
      </c>
      <c r="AF91" s="18">
        <f t="shared" si="27"/>
        <v>0</v>
      </c>
      <c r="AG91" s="18">
        <f t="shared" si="27"/>
        <v>0</v>
      </c>
      <c r="AH91" s="18">
        <f t="shared" si="27"/>
        <v>0</v>
      </c>
      <c r="AI91" s="18">
        <f t="shared" si="27"/>
        <v>0</v>
      </c>
      <c r="AJ91" s="20">
        <f t="shared" si="23"/>
        <v>0</v>
      </c>
    </row>
    <row r="92" spans="1:36" ht="15.75" thickBot="1">
      <c r="A92" s="25" t="str">
        <f t="shared" si="16"/>
        <v/>
      </c>
      <c r="B92" s="24" t="str">
        <f t="shared" si="17"/>
        <v/>
      </c>
      <c r="C92" s="24">
        <f t="shared" si="25"/>
        <v>0</v>
      </c>
      <c r="D92" s="26" t="str">
        <f t="shared" si="26"/>
        <v/>
      </c>
      <c r="E92">
        <v>38</v>
      </c>
      <c r="F92" t="s">
        <v>9</v>
      </c>
      <c r="K92" s="23"/>
      <c r="L92">
        <f>IF(COUNTIF($N$5:N92,N92)-1=0,ROW(N88),"")</f>
        <v>88</v>
      </c>
      <c r="M92" s="10">
        <v>88</v>
      </c>
      <c r="N92" s="11" t="str">
        <f t="shared" si="18"/>
        <v>3Bحماده موسى3132</v>
      </c>
      <c r="O92" s="11" t="str">
        <f t="shared" si="13"/>
        <v>برايم700/جالون4</v>
      </c>
      <c r="P92" s="11">
        <f t="shared" si="21"/>
        <v>46</v>
      </c>
      <c r="Q92" s="11">
        <f t="shared" si="19"/>
        <v>0</v>
      </c>
      <c r="R92" s="11">
        <f t="shared" si="20"/>
        <v>46</v>
      </c>
      <c r="T92" s="19" t="str">
        <f t="shared" si="22"/>
        <v>3Dعزت قنبه5832</v>
      </c>
      <c r="U92" s="18">
        <f t="shared" si="27"/>
        <v>0</v>
      </c>
      <c r="V92" s="18">
        <f t="shared" si="27"/>
        <v>0</v>
      </c>
      <c r="W92" s="18">
        <f t="shared" si="27"/>
        <v>0</v>
      </c>
      <c r="X92" s="18">
        <f t="shared" si="27"/>
        <v>0</v>
      </c>
      <c r="Y92" s="18">
        <f t="shared" si="27"/>
        <v>0</v>
      </c>
      <c r="Z92" s="18">
        <f t="shared" si="27"/>
        <v>0</v>
      </c>
      <c r="AA92" s="18">
        <f t="shared" si="27"/>
        <v>0</v>
      </c>
      <c r="AB92" s="18">
        <f t="shared" si="27"/>
        <v>0</v>
      </c>
      <c r="AC92" s="18">
        <f t="shared" si="27"/>
        <v>0</v>
      </c>
      <c r="AD92" s="18">
        <f t="shared" si="27"/>
        <v>0</v>
      </c>
      <c r="AE92" s="18">
        <f t="shared" si="27"/>
        <v>0</v>
      </c>
      <c r="AF92" s="18">
        <f t="shared" si="27"/>
        <v>0</v>
      </c>
      <c r="AG92" s="18">
        <f t="shared" si="27"/>
        <v>0</v>
      </c>
      <c r="AH92" s="18">
        <f t="shared" si="27"/>
        <v>0</v>
      </c>
      <c r="AI92" s="18">
        <f t="shared" si="27"/>
        <v>0</v>
      </c>
      <c r="AJ92" s="20">
        <f t="shared" si="23"/>
        <v>0</v>
      </c>
    </row>
    <row r="93" spans="1:36" ht="15.75" thickBot="1">
      <c r="A93" s="25" t="str">
        <f t="shared" si="16"/>
        <v/>
      </c>
      <c r="B93" s="24" t="str">
        <f t="shared" si="17"/>
        <v/>
      </c>
      <c r="C93" s="24">
        <f t="shared" si="25"/>
        <v>0</v>
      </c>
      <c r="D93" s="26" t="str">
        <f t="shared" si="26"/>
        <v/>
      </c>
      <c r="K93" s="23"/>
      <c r="L93">
        <f>IF(COUNTIF($N$5:N93,N93)-1=0,ROW(N89),"")</f>
        <v>89</v>
      </c>
      <c r="M93" s="10">
        <v>89</v>
      </c>
      <c r="N93" s="11" t="str">
        <f t="shared" si="18"/>
        <v>3Bخالد الكومى6813</v>
      </c>
      <c r="O93" s="11" t="str">
        <f t="shared" si="13"/>
        <v>برايم700/جالون4</v>
      </c>
      <c r="P93" s="11">
        <f t="shared" si="21"/>
        <v>12</v>
      </c>
      <c r="Q93" s="11">
        <f t="shared" si="19"/>
        <v>0</v>
      </c>
      <c r="R93" s="11">
        <f t="shared" si="20"/>
        <v>12</v>
      </c>
      <c r="T93" s="19" t="str">
        <f t="shared" si="22"/>
        <v>3Dماهر عثمان5800</v>
      </c>
      <c r="U93" s="18">
        <f t="shared" si="27"/>
        <v>0</v>
      </c>
      <c r="V93" s="18">
        <f t="shared" si="27"/>
        <v>0</v>
      </c>
      <c r="W93" s="18">
        <f t="shared" si="27"/>
        <v>0</v>
      </c>
      <c r="X93" s="18">
        <f t="shared" si="27"/>
        <v>0</v>
      </c>
      <c r="Y93" s="18">
        <f t="shared" si="27"/>
        <v>0</v>
      </c>
      <c r="Z93" s="18">
        <f t="shared" si="27"/>
        <v>0</v>
      </c>
      <c r="AA93" s="18">
        <f t="shared" si="27"/>
        <v>0</v>
      </c>
      <c r="AB93" s="18">
        <f t="shared" si="27"/>
        <v>0</v>
      </c>
      <c r="AC93" s="18">
        <f t="shared" si="27"/>
        <v>0</v>
      </c>
      <c r="AD93" s="18">
        <f t="shared" si="27"/>
        <v>0</v>
      </c>
      <c r="AE93" s="18">
        <f t="shared" si="27"/>
        <v>0</v>
      </c>
      <c r="AF93" s="18">
        <f t="shared" si="27"/>
        <v>0</v>
      </c>
      <c r="AG93" s="18">
        <f t="shared" si="27"/>
        <v>0</v>
      </c>
      <c r="AH93" s="18">
        <f t="shared" si="27"/>
        <v>0</v>
      </c>
      <c r="AI93" s="18">
        <f t="shared" si="27"/>
        <v>0</v>
      </c>
      <c r="AJ93" s="20">
        <f t="shared" si="23"/>
        <v>0</v>
      </c>
    </row>
    <row r="94" spans="1:36" ht="15.75" thickBot="1">
      <c r="A94" s="25" t="str">
        <f t="shared" si="16"/>
        <v/>
      </c>
      <c r="B94" s="24" t="str">
        <f t="shared" si="17"/>
        <v/>
      </c>
      <c r="C94" s="24">
        <f t="shared" si="25"/>
        <v>0</v>
      </c>
      <c r="D94" s="26" t="str">
        <f t="shared" si="26"/>
        <v/>
      </c>
      <c r="H94" t="s">
        <v>248</v>
      </c>
      <c r="K94" s="23"/>
      <c r="L94">
        <f>IF(COUNTIF($N$5:N94,N94)-1=0,ROW(N90),"")</f>
        <v>90</v>
      </c>
      <c r="M94" s="10">
        <v>90</v>
      </c>
      <c r="N94" s="11" t="str">
        <f t="shared" si="18"/>
        <v>3Bخالد النجار5175</v>
      </c>
      <c r="O94" s="11" t="str">
        <f t="shared" si="13"/>
        <v>برايم700/جالون4</v>
      </c>
      <c r="P94" s="11">
        <f t="shared" si="21"/>
        <v>24</v>
      </c>
      <c r="Q94" s="11">
        <f t="shared" si="19"/>
        <v>0</v>
      </c>
      <c r="R94" s="11">
        <f t="shared" si="20"/>
        <v>24</v>
      </c>
      <c r="T94" s="19" t="str">
        <f t="shared" si="22"/>
        <v>3Dمحمد خليل5825</v>
      </c>
      <c r="U94" s="18">
        <f t="shared" si="27"/>
        <v>0</v>
      </c>
      <c r="V94" s="18">
        <f t="shared" si="27"/>
        <v>0</v>
      </c>
      <c r="W94" s="18">
        <f t="shared" si="27"/>
        <v>0</v>
      </c>
      <c r="X94" s="18">
        <f t="shared" si="27"/>
        <v>0</v>
      </c>
      <c r="Y94" s="18">
        <f t="shared" si="27"/>
        <v>0</v>
      </c>
      <c r="Z94" s="18">
        <f t="shared" si="27"/>
        <v>0</v>
      </c>
      <c r="AA94" s="18">
        <f t="shared" si="27"/>
        <v>0</v>
      </c>
      <c r="AB94" s="18">
        <f t="shared" si="27"/>
        <v>0</v>
      </c>
      <c r="AC94" s="18">
        <f t="shared" si="27"/>
        <v>0</v>
      </c>
      <c r="AD94" s="18">
        <f t="shared" si="27"/>
        <v>0</v>
      </c>
      <c r="AE94" s="18">
        <f t="shared" si="27"/>
        <v>0</v>
      </c>
      <c r="AF94" s="18">
        <f t="shared" si="27"/>
        <v>0</v>
      </c>
      <c r="AG94" s="18">
        <f t="shared" si="27"/>
        <v>0</v>
      </c>
      <c r="AH94" s="18">
        <f t="shared" si="27"/>
        <v>0</v>
      </c>
      <c r="AI94" s="18">
        <f t="shared" si="27"/>
        <v>0</v>
      </c>
      <c r="AJ94" s="20">
        <f t="shared" si="23"/>
        <v>0</v>
      </c>
    </row>
    <row r="95" spans="1:36" ht="15.75" thickBot="1">
      <c r="A95" s="25" t="str">
        <f t="shared" si="16"/>
        <v/>
      </c>
      <c r="B95" s="24" t="str">
        <f t="shared" si="17"/>
        <v/>
      </c>
      <c r="C95" s="24">
        <f t="shared" si="25"/>
        <v>0</v>
      </c>
      <c r="D95" s="26" t="str">
        <f t="shared" si="26"/>
        <v/>
      </c>
      <c r="K95" s="23"/>
      <c r="L95">
        <f>IF(COUNTIF($N$5:N95,N95)-1=0,ROW(N91),"")</f>
        <v>91</v>
      </c>
      <c r="M95" s="10">
        <v>91</v>
      </c>
      <c r="N95" s="11" t="str">
        <f t="shared" si="18"/>
        <v>3Bطارق محمد سعد4794</v>
      </c>
      <c r="O95" s="11" t="str">
        <f t="shared" ref="O95:O158" si="28">IFERROR(VLOOKUP($M$19*1,ha,9,0),"")</f>
        <v>برايم700/جالون4</v>
      </c>
      <c r="P95" s="11">
        <f t="shared" si="21"/>
        <v>4</v>
      </c>
      <c r="Q95" s="11">
        <f t="shared" si="19"/>
        <v>0</v>
      </c>
      <c r="R95" s="11">
        <f t="shared" si="20"/>
        <v>4</v>
      </c>
      <c r="T95" s="19" t="str">
        <f t="shared" si="22"/>
        <v>3Gهاشم نصار6347</v>
      </c>
      <c r="U95" s="18">
        <f t="shared" si="27"/>
        <v>0</v>
      </c>
      <c r="V95" s="18">
        <f t="shared" si="27"/>
        <v>0</v>
      </c>
      <c r="W95" s="18">
        <f t="shared" si="27"/>
        <v>0</v>
      </c>
      <c r="X95" s="18">
        <f t="shared" si="27"/>
        <v>0</v>
      </c>
      <c r="Y95" s="18">
        <f t="shared" si="27"/>
        <v>0</v>
      </c>
      <c r="Z95" s="18">
        <f t="shared" si="27"/>
        <v>0</v>
      </c>
      <c r="AA95" s="18">
        <f t="shared" si="27"/>
        <v>0</v>
      </c>
      <c r="AB95" s="18">
        <f t="shared" si="27"/>
        <v>0</v>
      </c>
      <c r="AC95" s="18">
        <f t="shared" si="27"/>
        <v>0</v>
      </c>
      <c r="AD95" s="18">
        <f t="shared" si="27"/>
        <v>0</v>
      </c>
      <c r="AE95" s="18">
        <f t="shared" si="27"/>
        <v>0</v>
      </c>
      <c r="AF95" s="18">
        <f t="shared" si="27"/>
        <v>0</v>
      </c>
      <c r="AG95" s="18">
        <f t="shared" si="27"/>
        <v>0</v>
      </c>
      <c r="AH95" s="18">
        <f t="shared" si="27"/>
        <v>0</v>
      </c>
      <c r="AI95" s="18">
        <f t="shared" si="27"/>
        <v>0</v>
      </c>
      <c r="AJ95" s="20">
        <f t="shared" si="23"/>
        <v>0</v>
      </c>
    </row>
    <row r="96" spans="1:36" ht="15.75" thickBot="1">
      <c r="A96" s="25" t="str">
        <f t="shared" si="16"/>
        <v/>
      </c>
      <c r="B96" s="24" t="str">
        <f t="shared" si="17"/>
        <v/>
      </c>
      <c r="C96" s="24">
        <f t="shared" si="25"/>
        <v>0</v>
      </c>
      <c r="D96" s="26" t="str">
        <f t="shared" si="26"/>
        <v/>
      </c>
      <c r="K96" s="23"/>
      <c r="L96">
        <f>IF(COUNTIF($N$5:N96,N96)-1=0,ROW(N92),"")</f>
        <v>92</v>
      </c>
      <c r="M96" s="10">
        <v>92</v>
      </c>
      <c r="N96" s="11" t="str">
        <f t="shared" si="18"/>
        <v>3Bعسكر للبويات4685</v>
      </c>
      <c r="O96" s="11" t="str">
        <f t="shared" si="28"/>
        <v>برايم700/جالون4</v>
      </c>
      <c r="P96" s="11">
        <f t="shared" si="21"/>
        <v>4</v>
      </c>
      <c r="Q96" s="11">
        <f t="shared" si="19"/>
        <v>0</v>
      </c>
      <c r="R96" s="11">
        <f t="shared" si="20"/>
        <v>4</v>
      </c>
      <c r="T96" s="19" t="str">
        <f t="shared" si="22"/>
        <v>3Iابو الفتوح الستامونى3149</v>
      </c>
      <c r="U96" s="18">
        <f t="shared" si="27"/>
        <v>0</v>
      </c>
      <c r="V96" s="18">
        <f t="shared" si="27"/>
        <v>0</v>
      </c>
      <c r="W96" s="18">
        <f t="shared" si="27"/>
        <v>0</v>
      </c>
      <c r="X96" s="18">
        <f t="shared" si="27"/>
        <v>0</v>
      </c>
      <c r="Y96" s="18">
        <f t="shared" si="27"/>
        <v>0</v>
      </c>
      <c r="Z96" s="18">
        <f t="shared" si="27"/>
        <v>0</v>
      </c>
      <c r="AA96" s="18">
        <f t="shared" si="27"/>
        <v>0</v>
      </c>
      <c r="AB96" s="18">
        <f t="shared" si="27"/>
        <v>0</v>
      </c>
      <c r="AC96" s="18">
        <f t="shared" si="27"/>
        <v>0</v>
      </c>
      <c r="AD96" s="18">
        <f t="shared" si="27"/>
        <v>0</v>
      </c>
      <c r="AE96" s="18">
        <f t="shared" si="27"/>
        <v>0</v>
      </c>
      <c r="AF96" s="18">
        <f t="shared" si="27"/>
        <v>0</v>
      </c>
      <c r="AG96" s="18">
        <f t="shared" si="27"/>
        <v>0</v>
      </c>
      <c r="AH96" s="18">
        <f t="shared" si="27"/>
        <v>0</v>
      </c>
      <c r="AI96" s="18">
        <f t="shared" si="27"/>
        <v>0</v>
      </c>
      <c r="AJ96" s="20">
        <f t="shared" si="23"/>
        <v>0</v>
      </c>
    </row>
    <row r="97" spans="1:36" ht="15.75" thickBot="1">
      <c r="A97" s="25">
        <f t="shared" si="16"/>
        <v>9</v>
      </c>
      <c r="B97" s="24">
        <f t="shared" si="17"/>
        <v>94</v>
      </c>
      <c r="C97" s="24">
        <f t="shared" si="25"/>
        <v>0</v>
      </c>
      <c r="D97" s="26" t="str">
        <f t="shared" si="26"/>
        <v/>
      </c>
      <c r="I97" t="s">
        <v>249</v>
      </c>
      <c r="K97" s="23"/>
      <c r="L97">
        <f>IF(COUNTIF($N$5:N97,N97)-1=0,ROW(N93),"")</f>
        <v>93</v>
      </c>
      <c r="M97" s="10">
        <v>93</v>
      </c>
      <c r="N97" s="11" t="str">
        <f t="shared" si="18"/>
        <v>3Bعلى بهنسي5852</v>
      </c>
      <c r="O97" s="11" t="str">
        <f t="shared" si="28"/>
        <v>برايم700/جالون4</v>
      </c>
      <c r="P97" s="11">
        <f t="shared" si="21"/>
        <v>8</v>
      </c>
      <c r="Q97" s="11">
        <f t="shared" si="19"/>
        <v>0</v>
      </c>
      <c r="R97" s="11">
        <f t="shared" si="20"/>
        <v>8</v>
      </c>
      <c r="T97" s="19" t="str">
        <f t="shared" si="22"/>
        <v>3Iاحمد الشريف 6650</v>
      </c>
      <c r="U97" s="18">
        <f t="shared" si="27"/>
        <v>0</v>
      </c>
      <c r="V97" s="18">
        <f t="shared" si="27"/>
        <v>0</v>
      </c>
      <c r="W97" s="18">
        <f t="shared" si="27"/>
        <v>0</v>
      </c>
      <c r="X97" s="18">
        <f t="shared" si="27"/>
        <v>0</v>
      </c>
      <c r="Y97" s="18">
        <f t="shared" si="27"/>
        <v>0</v>
      </c>
      <c r="Z97" s="18">
        <f t="shared" si="27"/>
        <v>0</v>
      </c>
      <c r="AA97" s="18">
        <f t="shared" si="27"/>
        <v>0</v>
      </c>
      <c r="AB97" s="18">
        <f t="shared" si="27"/>
        <v>0</v>
      </c>
      <c r="AC97" s="18">
        <f t="shared" si="27"/>
        <v>0</v>
      </c>
      <c r="AD97" s="18">
        <f t="shared" si="27"/>
        <v>0</v>
      </c>
      <c r="AE97" s="18">
        <f t="shared" si="27"/>
        <v>0</v>
      </c>
      <c r="AF97" s="18">
        <f t="shared" si="27"/>
        <v>0</v>
      </c>
      <c r="AG97" s="18">
        <f t="shared" si="27"/>
        <v>0</v>
      </c>
      <c r="AH97" s="18">
        <f t="shared" si="27"/>
        <v>0</v>
      </c>
      <c r="AI97" s="18">
        <f t="shared" si="27"/>
        <v>0</v>
      </c>
      <c r="AJ97" s="20">
        <f t="shared" si="23"/>
        <v>0</v>
      </c>
    </row>
    <row r="98" spans="1:36" ht="15.75" thickBot="1">
      <c r="A98" s="25" t="str">
        <f t="shared" si="16"/>
        <v/>
      </c>
      <c r="B98" s="24" t="str">
        <f t="shared" si="17"/>
        <v/>
      </c>
      <c r="C98" s="24">
        <f t="shared" si="25"/>
        <v>0</v>
      </c>
      <c r="D98" s="26" t="str">
        <f t="shared" si="26"/>
        <v/>
      </c>
      <c r="K98" s="23"/>
      <c r="L98">
        <f>IF(COUNTIF($N$5:N98,N98)-1=0,ROW(N94),"")</f>
        <v>94</v>
      </c>
      <c r="M98" s="10">
        <v>94</v>
      </c>
      <c r="N98" s="11" t="str">
        <f t="shared" si="18"/>
        <v>3Bياسر الشورى6529</v>
      </c>
      <c r="O98" s="11" t="str">
        <f t="shared" si="28"/>
        <v>برايم700/جالون4</v>
      </c>
      <c r="P98" s="11">
        <f t="shared" si="21"/>
        <v>4</v>
      </c>
      <c r="Q98" s="11">
        <f t="shared" si="19"/>
        <v>0</v>
      </c>
      <c r="R98" s="11">
        <f t="shared" si="20"/>
        <v>4</v>
      </c>
      <c r="T98" s="19" t="str">
        <f t="shared" si="22"/>
        <v>3Iاحمد شعبان7107</v>
      </c>
      <c r="U98" s="18">
        <f t="shared" si="27"/>
        <v>0</v>
      </c>
      <c r="V98" s="18">
        <f t="shared" si="27"/>
        <v>0</v>
      </c>
      <c r="W98" s="18">
        <f t="shared" si="27"/>
        <v>0</v>
      </c>
      <c r="X98" s="18">
        <f t="shared" si="27"/>
        <v>0</v>
      </c>
      <c r="Y98" s="18">
        <f t="shared" si="27"/>
        <v>0</v>
      </c>
      <c r="Z98" s="18">
        <f t="shared" si="27"/>
        <v>0</v>
      </c>
      <c r="AA98" s="18">
        <f t="shared" si="27"/>
        <v>0</v>
      </c>
      <c r="AB98" s="18">
        <f t="shared" si="27"/>
        <v>0</v>
      </c>
      <c r="AC98" s="18">
        <f t="shared" si="27"/>
        <v>0</v>
      </c>
      <c r="AD98" s="18">
        <f t="shared" si="27"/>
        <v>0</v>
      </c>
      <c r="AE98" s="18">
        <f t="shared" si="27"/>
        <v>0</v>
      </c>
      <c r="AF98" s="18">
        <f t="shared" si="27"/>
        <v>0</v>
      </c>
      <c r="AG98" s="18">
        <f t="shared" si="27"/>
        <v>0</v>
      </c>
      <c r="AH98" s="18">
        <f t="shared" si="27"/>
        <v>0</v>
      </c>
      <c r="AI98" s="18">
        <f t="shared" si="27"/>
        <v>0</v>
      </c>
      <c r="AJ98" s="20">
        <f t="shared" si="23"/>
        <v>0</v>
      </c>
    </row>
    <row r="99" spans="1:36" ht="15.75" thickBot="1">
      <c r="A99" s="25" t="str">
        <f t="shared" si="16"/>
        <v/>
      </c>
      <c r="B99" s="24" t="str">
        <f t="shared" si="17"/>
        <v/>
      </c>
      <c r="C99" s="24">
        <f t="shared" si="25"/>
        <v>0</v>
      </c>
      <c r="D99" s="26" t="str">
        <f t="shared" si="26"/>
        <v/>
      </c>
      <c r="E99" t="s">
        <v>4</v>
      </c>
      <c r="F99" t="s">
        <v>5</v>
      </c>
      <c r="G99" t="s">
        <v>6</v>
      </c>
      <c r="J99" t="s">
        <v>7</v>
      </c>
      <c r="K99" s="23"/>
      <c r="L99">
        <f>IF(COUNTIF($N$5:N99,N99)-1=0,ROW(N95),"")</f>
        <v>95</v>
      </c>
      <c r="M99" s="10">
        <v>95</v>
      </c>
      <c r="N99" s="11" t="str">
        <f t="shared" si="18"/>
        <v>3Cابو حرام الحديثه مغاغه5643</v>
      </c>
      <c r="O99" s="11" t="str">
        <f t="shared" si="28"/>
        <v>برايم700/جالون4</v>
      </c>
      <c r="P99" s="11">
        <f t="shared" si="21"/>
        <v>12</v>
      </c>
      <c r="Q99" s="11">
        <f t="shared" si="19"/>
        <v>0</v>
      </c>
      <c r="R99" s="11">
        <f t="shared" si="20"/>
        <v>12</v>
      </c>
      <c r="T99" s="19" t="str">
        <f t="shared" si="22"/>
        <v>3Iاسلام نبروه1771</v>
      </c>
      <c r="U99" s="18">
        <f t="shared" si="27"/>
        <v>0</v>
      </c>
      <c r="V99" s="18">
        <f t="shared" si="27"/>
        <v>0</v>
      </c>
      <c r="W99" s="18">
        <f t="shared" si="27"/>
        <v>0</v>
      </c>
      <c r="X99" s="18">
        <f t="shared" si="27"/>
        <v>0</v>
      </c>
      <c r="Y99" s="18">
        <f t="shared" si="27"/>
        <v>0</v>
      </c>
      <c r="Z99" s="18">
        <f t="shared" si="27"/>
        <v>0</v>
      </c>
      <c r="AA99" s="18">
        <f t="shared" si="27"/>
        <v>0</v>
      </c>
      <c r="AB99" s="18">
        <f t="shared" si="27"/>
        <v>0</v>
      </c>
      <c r="AC99" s="18">
        <f t="shared" si="27"/>
        <v>0</v>
      </c>
      <c r="AD99" s="18">
        <f t="shared" si="27"/>
        <v>0</v>
      </c>
      <c r="AE99" s="18">
        <f t="shared" si="27"/>
        <v>0</v>
      </c>
      <c r="AF99" s="18">
        <f t="shared" si="27"/>
        <v>0</v>
      </c>
      <c r="AG99" s="18">
        <f t="shared" si="27"/>
        <v>0</v>
      </c>
      <c r="AH99" s="18">
        <f t="shared" si="27"/>
        <v>0</v>
      </c>
      <c r="AI99" s="18">
        <f t="shared" si="27"/>
        <v>0</v>
      </c>
      <c r="AJ99" s="20">
        <f t="shared" si="23"/>
        <v>0</v>
      </c>
    </row>
    <row r="100" spans="1:36" ht="15.75" thickBot="1">
      <c r="A100" s="25" t="str">
        <f t="shared" si="16"/>
        <v/>
      </c>
      <c r="B100" s="24" t="str">
        <f t="shared" si="17"/>
        <v/>
      </c>
      <c r="C100" s="24">
        <f t="shared" si="25"/>
        <v>0</v>
      </c>
      <c r="D100" s="26" t="str">
        <f t="shared" si="26"/>
        <v/>
      </c>
      <c r="K100" s="23"/>
      <c r="L100">
        <f>IF(COUNTIF($N$5:N100,N100)-1=0,ROW(N96),"")</f>
        <v>96</v>
      </c>
      <c r="M100" s="10">
        <v>96</v>
      </c>
      <c r="N100" s="11" t="str">
        <f t="shared" si="18"/>
        <v>3Cالتوحيد6171</v>
      </c>
      <c r="O100" s="11" t="str">
        <f t="shared" si="28"/>
        <v>برايم700/جالون4</v>
      </c>
      <c r="P100" s="11">
        <f t="shared" si="21"/>
        <v>8</v>
      </c>
      <c r="Q100" s="11">
        <f t="shared" si="19"/>
        <v>0</v>
      </c>
      <c r="R100" s="11">
        <f t="shared" si="20"/>
        <v>8</v>
      </c>
      <c r="T100" s="19" t="str">
        <f t="shared" si="22"/>
        <v>3Iالصباح الموافى3429</v>
      </c>
      <c r="U100" s="18">
        <f t="shared" si="27"/>
        <v>0</v>
      </c>
      <c r="V100" s="18">
        <f t="shared" si="27"/>
        <v>0</v>
      </c>
      <c r="W100" s="18">
        <f t="shared" si="27"/>
        <v>0</v>
      </c>
      <c r="X100" s="18">
        <f t="shared" si="27"/>
        <v>0</v>
      </c>
      <c r="Y100" s="18">
        <f t="shared" si="27"/>
        <v>0</v>
      </c>
      <c r="Z100" s="18">
        <f t="shared" si="27"/>
        <v>0</v>
      </c>
      <c r="AA100" s="18">
        <f t="shared" si="27"/>
        <v>0</v>
      </c>
      <c r="AB100" s="18">
        <f t="shared" si="27"/>
        <v>0</v>
      </c>
      <c r="AC100" s="18">
        <f t="shared" si="27"/>
        <v>0</v>
      </c>
      <c r="AD100" s="18">
        <f t="shared" si="27"/>
        <v>0</v>
      </c>
      <c r="AE100" s="18">
        <f t="shared" si="27"/>
        <v>0</v>
      </c>
      <c r="AF100" s="18">
        <f t="shared" si="27"/>
        <v>0</v>
      </c>
      <c r="AG100" s="18">
        <f t="shared" si="27"/>
        <v>0</v>
      </c>
      <c r="AH100" s="18">
        <f t="shared" si="27"/>
        <v>0</v>
      </c>
      <c r="AI100" s="18">
        <f t="shared" si="27"/>
        <v>0</v>
      </c>
      <c r="AJ100" s="20">
        <f t="shared" si="23"/>
        <v>0</v>
      </c>
    </row>
    <row r="101" spans="1:36" ht="15.75" thickBot="1">
      <c r="A101" s="25" t="str">
        <f t="shared" si="16"/>
        <v/>
      </c>
      <c r="B101" s="24" t="str">
        <f t="shared" si="17"/>
        <v/>
      </c>
      <c r="C101" s="24">
        <f t="shared" si="25"/>
        <v>14</v>
      </c>
      <c r="D101" s="26">
        <f t="shared" si="26"/>
        <v>94</v>
      </c>
      <c r="E101">
        <v>4</v>
      </c>
      <c r="F101">
        <v>0</v>
      </c>
      <c r="G101">
        <v>4</v>
      </c>
      <c r="J101" t="s">
        <v>49</v>
      </c>
      <c r="K101" s="23"/>
      <c r="L101">
        <f>IF(COUNTIF($N$5:N101,N101)-1=0,ROW(N97),"")</f>
        <v>97</v>
      </c>
      <c r="M101" s="10">
        <v>97</v>
      </c>
      <c r="N101" s="11" t="str">
        <f t="shared" si="18"/>
        <v>3Cالفتح العدوه5447</v>
      </c>
      <c r="O101" s="11" t="str">
        <f t="shared" si="28"/>
        <v>برايم700/جالون4</v>
      </c>
      <c r="P101" s="11">
        <f t="shared" si="21"/>
        <v>8</v>
      </c>
      <c r="Q101" s="11">
        <f t="shared" si="19"/>
        <v>0</v>
      </c>
      <c r="R101" s="11">
        <f t="shared" si="20"/>
        <v>8</v>
      </c>
      <c r="T101" s="19" t="str">
        <f t="shared" si="22"/>
        <v>3Iالهادى1777</v>
      </c>
      <c r="U101" s="18">
        <f t="shared" si="27"/>
        <v>0</v>
      </c>
      <c r="V101" s="18">
        <f t="shared" si="27"/>
        <v>0</v>
      </c>
      <c r="W101" s="18">
        <f t="shared" si="27"/>
        <v>0</v>
      </c>
      <c r="X101" s="18">
        <f t="shared" si="27"/>
        <v>0</v>
      </c>
      <c r="Y101" s="18">
        <f t="shared" si="27"/>
        <v>0</v>
      </c>
      <c r="Z101" s="18">
        <f t="shared" si="27"/>
        <v>0</v>
      </c>
      <c r="AA101" s="18">
        <f t="shared" si="27"/>
        <v>0</v>
      </c>
      <c r="AB101" s="18">
        <f t="shared" si="27"/>
        <v>0</v>
      </c>
      <c r="AC101" s="18">
        <f t="shared" si="27"/>
        <v>0</v>
      </c>
      <c r="AD101" s="18">
        <f t="shared" si="27"/>
        <v>0</v>
      </c>
      <c r="AE101" s="18">
        <f t="shared" si="27"/>
        <v>0</v>
      </c>
      <c r="AF101" s="18">
        <f t="shared" si="27"/>
        <v>0</v>
      </c>
      <c r="AG101" s="18">
        <f t="shared" si="27"/>
        <v>0</v>
      </c>
      <c r="AH101" s="18">
        <f t="shared" si="27"/>
        <v>0</v>
      </c>
      <c r="AI101" s="18">
        <f t="shared" si="27"/>
        <v>12</v>
      </c>
      <c r="AJ101" s="20">
        <f t="shared" si="23"/>
        <v>12</v>
      </c>
    </row>
    <row r="102" spans="1:36" ht="15.75" thickBot="1">
      <c r="A102" s="25" t="str">
        <f t="shared" si="16"/>
        <v/>
      </c>
      <c r="B102" s="24" t="str">
        <f t="shared" si="17"/>
        <v/>
      </c>
      <c r="C102" s="24">
        <f t="shared" si="25"/>
        <v>15</v>
      </c>
      <c r="D102" s="26">
        <f t="shared" si="26"/>
        <v>95</v>
      </c>
      <c r="E102">
        <v>5</v>
      </c>
      <c r="F102">
        <v>0</v>
      </c>
      <c r="G102">
        <v>5</v>
      </c>
      <c r="J102" t="s">
        <v>245</v>
      </c>
      <c r="K102" s="23"/>
      <c r="L102">
        <f>IF(COUNTIF($N$5:N102,N102)-1=0,ROW(N98),"")</f>
        <v>98</v>
      </c>
      <c r="M102" s="10">
        <v>98</v>
      </c>
      <c r="N102" s="11" t="str">
        <f t="shared" si="18"/>
        <v>3Cالمناهرى سمالوط5304</v>
      </c>
      <c r="O102" s="11" t="str">
        <f t="shared" si="28"/>
        <v>برايم700/جالون4</v>
      </c>
      <c r="P102" s="11">
        <f t="shared" si="21"/>
        <v>8</v>
      </c>
      <c r="Q102" s="11">
        <f t="shared" si="19"/>
        <v>0</v>
      </c>
      <c r="R102" s="11">
        <f t="shared" si="20"/>
        <v>8</v>
      </c>
      <c r="T102" s="19" t="str">
        <f t="shared" si="22"/>
        <v>3Iحسن حسين7342</v>
      </c>
      <c r="U102" s="18">
        <f t="shared" si="27"/>
        <v>0</v>
      </c>
      <c r="V102" s="18">
        <f t="shared" si="27"/>
        <v>0</v>
      </c>
      <c r="W102" s="18">
        <f t="shared" si="27"/>
        <v>0</v>
      </c>
      <c r="X102" s="18">
        <f t="shared" si="27"/>
        <v>0</v>
      </c>
      <c r="Y102" s="18">
        <f t="shared" si="27"/>
        <v>0</v>
      </c>
      <c r="Z102" s="18">
        <f t="shared" si="27"/>
        <v>0</v>
      </c>
      <c r="AA102" s="18">
        <f t="shared" si="27"/>
        <v>0</v>
      </c>
      <c r="AB102" s="18">
        <f t="shared" si="27"/>
        <v>0</v>
      </c>
      <c r="AC102" s="18">
        <f t="shared" si="27"/>
        <v>0</v>
      </c>
      <c r="AD102" s="18">
        <f t="shared" si="27"/>
        <v>0</v>
      </c>
      <c r="AE102" s="18">
        <f t="shared" si="27"/>
        <v>0</v>
      </c>
      <c r="AF102" s="18">
        <f t="shared" si="27"/>
        <v>0</v>
      </c>
      <c r="AG102" s="18">
        <f t="shared" si="27"/>
        <v>0</v>
      </c>
      <c r="AH102" s="18">
        <f t="shared" si="27"/>
        <v>0</v>
      </c>
      <c r="AI102" s="18">
        <f t="shared" si="27"/>
        <v>0</v>
      </c>
      <c r="AJ102" s="20">
        <f t="shared" si="23"/>
        <v>0</v>
      </c>
    </row>
    <row r="103" spans="1:36" ht="15.75" thickBot="1">
      <c r="A103" s="25" t="str">
        <f t="shared" si="16"/>
        <v/>
      </c>
      <c r="B103" s="24" t="str">
        <f t="shared" si="17"/>
        <v/>
      </c>
      <c r="C103" s="24">
        <f t="shared" si="25"/>
        <v>16</v>
      </c>
      <c r="D103" s="26">
        <f t="shared" si="26"/>
        <v>96</v>
      </c>
      <c r="E103">
        <v>4</v>
      </c>
      <c r="F103">
        <v>0</v>
      </c>
      <c r="G103">
        <v>4</v>
      </c>
      <c r="J103" t="s">
        <v>219</v>
      </c>
      <c r="K103" s="23"/>
      <c r="L103">
        <f>IF(COUNTIF($N$5:N103,N103)-1=0,ROW(N99),"")</f>
        <v>99</v>
      </c>
      <c r="M103" s="10">
        <v>99</v>
      </c>
      <c r="N103" s="11" t="str">
        <f t="shared" si="18"/>
        <v>3Cشهير المنيا5238</v>
      </c>
      <c r="O103" s="11" t="str">
        <f t="shared" si="28"/>
        <v>برايم700/جالون4</v>
      </c>
      <c r="P103" s="11">
        <f t="shared" si="21"/>
        <v>20</v>
      </c>
      <c r="Q103" s="11">
        <f t="shared" si="19"/>
        <v>0</v>
      </c>
      <c r="R103" s="11">
        <f t="shared" si="20"/>
        <v>20</v>
      </c>
      <c r="T103" s="19" t="str">
        <f t="shared" si="22"/>
        <v>3Iحسن رزق6684</v>
      </c>
      <c r="U103" s="18">
        <f t="shared" si="27"/>
        <v>0</v>
      </c>
      <c r="V103" s="18">
        <f t="shared" si="27"/>
        <v>0</v>
      </c>
      <c r="W103" s="18">
        <f t="shared" si="27"/>
        <v>0</v>
      </c>
      <c r="X103" s="18">
        <f t="shared" si="27"/>
        <v>0</v>
      </c>
      <c r="Y103" s="18">
        <f t="shared" si="27"/>
        <v>0</v>
      </c>
      <c r="Z103" s="18">
        <f t="shared" si="27"/>
        <v>0</v>
      </c>
      <c r="AA103" s="18">
        <f t="shared" si="27"/>
        <v>0</v>
      </c>
      <c r="AB103" s="18">
        <f t="shared" si="27"/>
        <v>0</v>
      </c>
      <c r="AC103" s="18">
        <f t="shared" si="27"/>
        <v>0</v>
      </c>
      <c r="AD103" s="18">
        <f t="shared" si="27"/>
        <v>0</v>
      </c>
      <c r="AE103" s="18">
        <f t="shared" si="27"/>
        <v>0</v>
      </c>
      <c r="AF103" s="18">
        <f t="shared" si="27"/>
        <v>0</v>
      </c>
      <c r="AG103" s="18">
        <f t="shared" si="27"/>
        <v>0</v>
      </c>
      <c r="AH103" s="18">
        <f t="shared" si="27"/>
        <v>0</v>
      </c>
      <c r="AI103" s="18">
        <f t="shared" si="27"/>
        <v>0</v>
      </c>
      <c r="AJ103" s="20">
        <f t="shared" si="23"/>
        <v>0</v>
      </c>
    </row>
    <row r="104" spans="1:36" ht="15.75" thickBot="1">
      <c r="A104" s="25" t="str">
        <f t="shared" si="16"/>
        <v/>
      </c>
      <c r="B104" s="24" t="str">
        <f t="shared" si="17"/>
        <v/>
      </c>
      <c r="C104" s="24">
        <f t="shared" si="25"/>
        <v>0</v>
      </c>
      <c r="D104" s="26" t="str">
        <f t="shared" si="26"/>
        <v/>
      </c>
      <c r="K104" s="23"/>
      <c r="L104">
        <f>IF(COUNTIF($N$5:N104,N104)-1=0,ROW(N100),"")</f>
        <v>100</v>
      </c>
      <c r="M104" s="10">
        <v>100</v>
      </c>
      <c r="N104" s="11" t="str">
        <f t="shared" si="18"/>
        <v>3Dعزت قنبه5832</v>
      </c>
      <c r="O104" s="11" t="str">
        <f t="shared" si="28"/>
        <v>برايم700/جالون4</v>
      </c>
      <c r="P104" s="11">
        <f t="shared" si="21"/>
        <v>4</v>
      </c>
      <c r="Q104" s="11">
        <f t="shared" si="19"/>
        <v>0</v>
      </c>
      <c r="R104" s="11">
        <f t="shared" si="20"/>
        <v>4</v>
      </c>
      <c r="T104" s="19" t="str">
        <f t="shared" si="22"/>
        <v>3Iطارق عزام المعصرة7952</v>
      </c>
      <c r="U104" s="18">
        <f t="shared" si="27"/>
        <v>0</v>
      </c>
      <c r="V104" s="18">
        <f t="shared" si="27"/>
        <v>0</v>
      </c>
      <c r="W104" s="18">
        <f t="shared" si="27"/>
        <v>0</v>
      </c>
      <c r="X104" s="18">
        <f t="shared" si="27"/>
        <v>0</v>
      </c>
      <c r="Y104" s="18">
        <f t="shared" si="27"/>
        <v>0</v>
      </c>
      <c r="Z104" s="18">
        <f t="shared" si="27"/>
        <v>0</v>
      </c>
      <c r="AA104" s="18">
        <f t="shared" si="27"/>
        <v>0</v>
      </c>
      <c r="AB104" s="18">
        <f t="shared" si="27"/>
        <v>0</v>
      </c>
      <c r="AC104" s="18">
        <f t="shared" si="27"/>
        <v>0</v>
      </c>
      <c r="AD104" s="18">
        <f t="shared" si="27"/>
        <v>0</v>
      </c>
      <c r="AE104" s="18">
        <f t="shared" si="27"/>
        <v>0</v>
      </c>
      <c r="AF104" s="18">
        <f t="shared" si="27"/>
        <v>0</v>
      </c>
      <c r="AG104" s="18">
        <f t="shared" si="27"/>
        <v>0</v>
      </c>
      <c r="AH104" s="18">
        <f t="shared" si="27"/>
        <v>0</v>
      </c>
      <c r="AI104" s="18">
        <f t="shared" si="27"/>
        <v>0</v>
      </c>
      <c r="AJ104" s="20">
        <f t="shared" si="23"/>
        <v>0</v>
      </c>
    </row>
    <row r="105" spans="1:36" ht="15.75" thickBot="1">
      <c r="A105" s="25" t="str">
        <f t="shared" si="16"/>
        <v/>
      </c>
      <c r="B105" s="24" t="str">
        <f t="shared" si="17"/>
        <v/>
      </c>
      <c r="C105" s="24">
        <f t="shared" si="25"/>
        <v>0</v>
      </c>
      <c r="D105" s="26" t="str">
        <f t="shared" si="26"/>
        <v/>
      </c>
      <c r="E105">
        <v>13</v>
      </c>
      <c r="F105" t="s">
        <v>9</v>
      </c>
      <c r="K105" s="23"/>
      <c r="L105">
        <f>IF(COUNTIF($N$5:N105,N105)-1=0,ROW(N101),"")</f>
        <v>101</v>
      </c>
      <c r="M105" s="10">
        <v>101</v>
      </c>
      <c r="N105" s="11" t="str">
        <f t="shared" si="18"/>
        <v>3Dماهر عثمان5800</v>
      </c>
      <c r="O105" s="11" t="str">
        <f t="shared" si="28"/>
        <v>برايم700/جالون4</v>
      </c>
      <c r="P105" s="11">
        <f t="shared" si="21"/>
        <v>16</v>
      </c>
      <c r="Q105" s="11">
        <f t="shared" si="19"/>
        <v>0</v>
      </c>
      <c r="R105" s="11">
        <f t="shared" si="20"/>
        <v>16</v>
      </c>
      <c r="T105" s="19" t="str">
        <f t="shared" si="22"/>
        <v>3Iمحمد عبد القادر7445</v>
      </c>
      <c r="U105" s="18">
        <f t="shared" ref="U105:AI136" si="29">SUMIFS($R$5:$R$5000,$N$5:$N$5000,$T105,$O$5:$O$5000,U$4)</f>
        <v>0</v>
      </c>
      <c r="V105" s="18">
        <f t="shared" si="29"/>
        <v>0</v>
      </c>
      <c r="W105" s="18">
        <f t="shared" si="29"/>
        <v>0</v>
      </c>
      <c r="X105" s="18">
        <f t="shared" si="29"/>
        <v>0</v>
      </c>
      <c r="Y105" s="18">
        <f t="shared" si="29"/>
        <v>0</v>
      </c>
      <c r="Z105" s="18">
        <f t="shared" si="29"/>
        <v>0</v>
      </c>
      <c r="AA105" s="18">
        <f t="shared" si="29"/>
        <v>0</v>
      </c>
      <c r="AB105" s="18">
        <f t="shared" si="29"/>
        <v>0</v>
      </c>
      <c r="AC105" s="18">
        <f t="shared" si="29"/>
        <v>0</v>
      </c>
      <c r="AD105" s="18">
        <f t="shared" si="29"/>
        <v>0</v>
      </c>
      <c r="AE105" s="18">
        <f t="shared" si="29"/>
        <v>0</v>
      </c>
      <c r="AF105" s="18">
        <f t="shared" si="29"/>
        <v>0</v>
      </c>
      <c r="AG105" s="18">
        <f t="shared" si="29"/>
        <v>0</v>
      </c>
      <c r="AH105" s="18">
        <f t="shared" si="29"/>
        <v>0</v>
      </c>
      <c r="AI105" s="18">
        <f t="shared" si="29"/>
        <v>12</v>
      </c>
      <c r="AJ105" s="20">
        <f t="shared" si="23"/>
        <v>12</v>
      </c>
    </row>
    <row r="106" spans="1:36" ht="15.75" thickBot="1">
      <c r="A106" s="25" t="str">
        <f t="shared" si="16"/>
        <v/>
      </c>
      <c r="B106" s="24" t="str">
        <f t="shared" si="17"/>
        <v/>
      </c>
      <c r="C106" s="24">
        <f t="shared" si="25"/>
        <v>0</v>
      </c>
      <c r="D106" s="26" t="str">
        <f t="shared" si="26"/>
        <v/>
      </c>
      <c r="K106" s="23"/>
      <c r="L106">
        <f>IF(COUNTIF($N$5:N106,N106)-1=0,ROW(N102),"")</f>
        <v>102</v>
      </c>
      <c r="M106" s="10">
        <v>102</v>
      </c>
      <c r="N106" s="11" t="str">
        <f t="shared" si="18"/>
        <v>3Dمحمد خليل5825</v>
      </c>
      <c r="O106" s="11" t="str">
        <f t="shared" si="28"/>
        <v>برايم700/جالون4</v>
      </c>
      <c r="P106" s="11">
        <f t="shared" si="21"/>
        <v>12</v>
      </c>
      <c r="Q106" s="11">
        <f t="shared" si="19"/>
        <v>0</v>
      </c>
      <c r="R106" s="11">
        <f t="shared" si="20"/>
        <v>12</v>
      </c>
      <c r="T106" s="19" t="str">
        <f t="shared" si="22"/>
        <v>3Iمحمد كمال1684</v>
      </c>
      <c r="U106" s="18">
        <f t="shared" si="29"/>
        <v>0</v>
      </c>
      <c r="V106" s="18">
        <f t="shared" si="29"/>
        <v>0</v>
      </c>
      <c r="W106" s="18">
        <f t="shared" si="29"/>
        <v>0</v>
      </c>
      <c r="X106" s="18">
        <f t="shared" si="29"/>
        <v>0</v>
      </c>
      <c r="Y106" s="18">
        <f t="shared" si="29"/>
        <v>0</v>
      </c>
      <c r="Z106" s="18">
        <f t="shared" si="29"/>
        <v>0</v>
      </c>
      <c r="AA106" s="18">
        <f t="shared" si="29"/>
        <v>0</v>
      </c>
      <c r="AB106" s="18">
        <f t="shared" si="29"/>
        <v>0</v>
      </c>
      <c r="AC106" s="18">
        <f t="shared" si="29"/>
        <v>0</v>
      </c>
      <c r="AD106" s="18">
        <f t="shared" si="29"/>
        <v>0</v>
      </c>
      <c r="AE106" s="18">
        <f t="shared" si="29"/>
        <v>0</v>
      </c>
      <c r="AF106" s="18">
        <f t="shared" si="29"/>
        <v>0</v>
      </c>
      <c r="AG106" s="18">
        <f t="shared" si="29"/>
        <v>0</v>
      </c>
      <c r="AH106" s="18">
        <f t="shared" si="29"/>
        <v>0</v>
      </c>
      <c r="AI106" s="18">
        <f t="shared" si="29"/>
        <v>0</v>
      </c>
      <c r="AJ106" s="20">
        <f t="shared" si="23"/>
        <v>0</v>
      </c>
    </row>
    <row r="107" spans="1:36" ht="15.75" thickBot="1">
      <c r="A107" s="25" t="str">
        <f t="shared" si="16"/>
        <v/>
      </c>
      <c r="B107" s="24" t="str">
        <f t="shared" si="17"/>
        <v/>
      </c>
      <c r="C107" s="24">
        <f t="shared" si="25"/>
        <v>0</v>
      </c>
      <c r="D107" s="26" t="str">
        <f t="shared" si="26"/>
        <v/>
      </c>
      <c r="H107" t="s">
        <v>250</v>
      </c>
      <c r="K107" s="23"/>
      <c r="L107">
        <f>IF(COUNTIF($N$5:N107,N107)-1=0,ROW(N103),"")</f>
        <v>103</v>
      </c>
      <c r="M107" s="10">
        <v>103</v>
      </c>
      <c r="N107" s="11" t="str">
        <f t="shared" si="18"/>
        <v>3Gهاشم نصار6347</v>
      </c>
      <c r="O107" s="11" t="str">
        <f t="shared" si="28"/>
        <v>برايم700/جالون4</v>
      </c>
      <c r="P107" s="11">
        <f t="shared" si="21"/>
        <v>4</v>
      </c>
      <c r="Q107" s="11">
        <f t="shared" si="19"/>
        <v>0</v>
      </c>
      <c r="R107" s="11">
        <f t="shared" si="20"/>
        <v>4</v>
      </c>
      <c r="T107" s="19" t="str">
        <f t="shared" si="22"/>
        <v>3Iمحمود الحبشي7555</v>
      </c>
      <c r="U107" s="18">
        <f t="shared" si="29"/>
        <v>0</v>
      </c>
      <c r="V107" s="18">
        <f t="shared" si="29"/>
        <v>0</v>
      </c>
      <c r="W107" s="18">
        <f t="shared" si="29"/>
        <v>0</v>
      </c>
      <c r="X107" s="18">
        <f t="shared" si="29"/>
        <v>0</v>
      </c>
      <c r="Y107" s="18">
        <f t="shared" si="29"/>
        <v>0</v>
      </c>
      <c r="Z107" s="18">
        <f t="shared" si="29"/>
        <v>0</v>
      </c>
      <c r="AA107" s="18">
        <f t="shared" si="29"/>
        <v>0</v>
      </c>
      <c r="AB107" s="18">
        <f t="shared" si="29"/>
        <v>0</v>
      </c>
      <c r="AC107" s="18">
        <f t="shared" si="29"/>
        <v>0</v>
      </c>
      <c r="AD107" s="18">
        <f t="shared" si="29"/>
        <v>0</v>
      </c>
      <c r="AE107" s="18">
        <f t="shared" si="29"/>
        <v>0</v>
      </c>
      <c r="AF107" s="18">
        <f t="shared" si="29"/>
        <v>0</v>
      </c>
      <c r="AG107" s="18">
        <f t="shared" si="29"/>
        <v>0</v>
      </c>
      <c r="AH107" s="18">
        <f t="shared" si="29"/>
        <v>0</v>
      </c>
      <c r="AI107" s="18">
        <f t="shared" si="29"/>
        <v>0</v>
      </c>
      <c r="AJ107" s="20">
        <f t="shared" si="23"/>
        <v>0</v>
      </c>
    </row>
    <row r="108" spans="1:36" ht="15.75" thickBot="1">
      <c r="A108" s="25" t="str">
        <f t="shared" si="16"/>
        <v/>
      </c>
      <c r="B108" s="24" t="str">
        <f t="shared" si="17"/>
        <v/>
      </c>
      <c r="C108" s="24">
        <f t="shared" si="25"/>
        <v>0</v>
      </c>
      <c r="D108" s="26" t="str">
        <f t="shared" si="26"/>
        <v/>
      </c>
      <c r="K108" s="23"/>
      <c r="L108">
        <f>IF(COUNTIF($N$5:N108,N108)-1=0,ROW(N104),"")</f>
        <v>104</v>
      </c>
      <c r="M108" s="10">
        <v>104</v>
      </c>
      <c r="N108" s="11" t="str">
        <f t="shared" si="18"/>
        <v>3Iابو الفتوح الستامونى3149</v>
      </c>
      <c r="O108" s="11" t="str">
        <f t="shared" si="28"/>
        <v>برايم700/جالون4</v>
      </c>
      <c r="P108" s="11">
        <f t="shared" si="21"/>
        <v>12</v>
      </c>
      <c r="Q108" s="11">
        <f t="shared" si="19"/>
        <v>0</v>
      </c>
      <c r="R108" s="11">
        <f t="shared" si="20"/>
        <v>12</v>
      </c>
      <c r="T108" s="19" t="str">
        <f t="shared" si="22"/>
        <v>3Iمصطفى عبد الرازق7444</v>
      </c>
      <c r="U108" s="18">
        <f t="shared" si="29"/>
        <v>0</v>
      </c>
      <c r="V108" s="18">
        <f t="shared" si="29"/>
        <v>0</v>
      </c>
      <c r="W108" s="18">
        <f t="shared" si="29"/>
        <v>0</v>
      </c>
      <c r="X108" s="18">
        <f t="shared" si="29"/>
        <v>0</v>
      </c>
      <c r="Y108" s="18">
        <f t="shared" si="29"/>
        <v>0</v>
      </c>
      <c r="Z108" s="18">
        <f t="shared" si="29"/>
        <v>0</v>
      </c>
      <c r="AA108" s="18">
        <f t="shared" si="29"/>
        <v>0</v>
      </c>
      <c r="AB108" s="18">
        <f t="shared" si="29"/>
        <v>0</v>
      </c>
      <c r="AC108" s="18">
        <f t="shared" si="29"/>
        <v>0</v>
      </c>
      <c r="AD108" s="18">
        <f t="shared" si="29"/>
        <v>0</v>
      </c>
      <c r="AE108" s="18">
        <f t="shared" si="29"/>
        <v>0</v>
      </c>
      <c r="AF108" s="18">
        <f t="shared" si="29"/>
        <v>0</v>
      </c>
      <c r="AG108" s="18">
        <f t="shared" si="29"/>
        <v>0</v>
      </c>
      <c r="AH108" s="18">
        <f t="shared" si="29"/>
        <v>0</v>
      </c>
      <c r="AI108" s="18">
        <f t="shared" si="29"/>
        <v>0</v>
      </c>
      <c r="AJ108" s="20">
        <f t="shared" si="23"/>
        <v>0</v>
      </c>
    </row>
    <row r="109" spans="1:36" ht="15.75" thickBot="1">
      <c r="A109" s="25">
        <f t="shared" si="16"/>
        <v>10</v>
      </c>
      <c r="B109" s="24">
        <f t="shared" si="17"/>
        <v>106</v>
      </c>
      <c r="C109" s="24">
        <f t="shared" si="25"/>
        <v>0</v>
      </c>
      <c r="D109" s="26" t="str">
        <f t="shared" si="26"/>
        <v/>
      </c>
      <c r="I109" t="s">
        <v>251</v>
      </c>
      <c r="K109" s="23"/>
      <c r="L109">
        <f>IF(COUNTIF($N$5:N109,N109)-1=0,ROW(N105),"")</f>
        <v>105</v>
      </c>
      <c r="M109" s="10">
        <v>105</v>
      </c>
      <c r="N109" s="11" t="str">
        <f t="shared" si="18"/>
        <v>3Iاحمد الشريف 6650</v>
      </c>
      <c r="O109" s="11" t="str">
        <f t="shared" si="28"/>
        <v>برايم700/جالون4</v>
      </c>
      <c r="P109" s="11">
        <f t="shared" si="21"/>
        <v>4</v>
      </c>
      <c r="Q109" s="11">
        <f t="shared" si="19"/>
        <v>0</v>
      </c>
      <c r="R109" s="11">
        <f t="shared" si="20"/>
        <v>4</v>
      </c>
      <c r="T109" s="19" t="str">
        <f t="shared" si="22"/>
        <v>3Iهانى الصعيدى-شربين1791</v>
      </c>
      <c r="U109" s="18">
        <f t="shared" si="29"/>
        <v>0</v>
      </c>
      <c r="V109" s="18">
        <f t="shared" si="29"/>
        <v>0</v>
      </c>
      <c r="W109" s="18">
        <f t="shared" si="29"/>
        <v>0</v>
      </c>
      <c r="X109" s="18">
        <f t="shared" si="29"/>
        <v>0</v>
      </c>
      <c r="Y109" s="18">
        <f t="shared" si="29"/>
        <v>0</v>
      </c>
      <c r="Z109" s="18">
        <f t="shared" si="29"/>
        <v>0</v>
      </c>
      <c r="AA109" s="18">
        <f t="shared" si="29"/>
        <v>0</v>
      </c>
      <c r="AB109" s="18">
        <f t="shared" si="29"/>
        <v>0</v>
      </c>
      <c r="AC109" s="18">
        <f t="shared" si="29"/>
        <v>0</v>
      </c>
      <c r="AD109" s="18">
        <f t="shared" si="29"/>
        <v>0</v>
      </c>
      <c r="AE109" s="18">
        <f t="shared" si="29"/>
        <v>0</v>
      </c>
      <c r="AF109" s="18">
        <f t="shared" si="29"/>
        <v>0</v>
      </c>
      <c r="AG109" s="18">
        <f t="shared" si="29"/>
        <v>0</v>
      </c>
      <c r="AH109" s="18">
        <f t="shared" si="29"/>
        <v>0</v>
      </c>
      <c r="AI109" s="18">
        <f t="shared" si="29"/>
        <v>0</v>
      </c>
      <c r="AJ109" s="20">
        <f t="shared" si="23"/>
        <v>0</v>
      </c>
    </row>
    <row r="110" spans="1:36" ht="15.75" thickBot="1">
      <c r="A110" s="25" t="str">
        <f t="shared" si="16"/>
        <v/>
      </c>
      <c r="B110" s="24" t="str">
        <f t="shared" si="17"/>
        <v/>
      </c>
      <c r="C110" s="24">
        <f t="shared" si="25"/>
        <v>0</v>
      </c>
      <c r="D110" s="26" t="str">
        <f t="shared" si="26"/>
        <v/>
      </c>
      <c r="K110" s="23"/>
      <c r="L110">
        <f>IF(COUNTIF($N$5:N110,N110)-1=0,ROW(N106),"")</f>
        <v>106</v>
      </c>
      <c r="M110" s="10">
        <v>106</v>
      </c>
      <c r="N110" s="11" t="str">
        <f t="shared" si="18"/>
        <v>3Iاحمد شعبان7107</v>
      </c>
      <c r="O110" s="11" t="str">
        <f t="shared" si="28"/>
        <v>برايم700/جالون4</v>
      </c>
      <c r="P110" s="11">
        <f t="shared" si="21"/>
        <v>36</v>
      </c>
      <c r="Q110" s="11">
        <f t="shared" si="19"/>
        <v>0</v>
      </c>
      <c r="R110" s="11">
        <f t="shared" si="20"/>
        <v>36</v>
      </c>
      <c r="T110" s="19" t="str">
        <f t="shared" si="22"/>
        <v>3Nالاندلس4110</v>
      </c>
      <c r="U110" s="18">
        <f t="shared" si="29"/>
        <v>0</v>
      </c>
      <c r="V110" s="18">
        <f t="shared" si="29"/>
        <v>0</v>
      </c>
      <c r="W110" s="18">
        <f t="shared" si="29"/>
        <v>0</v>
      </c>
      <c r="X110" s="18">
        <f t="shared" si="29"/>
        <v>0</v>
      </c>
      <c r="Y110" s="18">
        <f t="shared" si="29"/>
        <v>0</v>
      </c>
      <c r="Z110" s="18">
        <f t="shared" si="29"/>
        <v>0</v>
      </c>
      <c r="AA110" s="18">
        <f t="shared" si="29"/>
        <v>0</v>
      </c>
      <c r="AB110" s="18">
        <f t="shared" si="29"/>
        <v>0</v>
      </c>
      <c r="AC110" s="18">
        <f t="shared" si="29"/>
        <v>0</v>
      </c>
      <c r="AD110" s="18">
        <f t="shared" si="29"/>
        <v>0</v>
      </c>
      <c r="AE110" s="18">
        <f t="shared" si="29"/>
        <v>0</v>
      </c>
      <c r="AF110" s="18">
        <f t="shared" si="29"/>
        <v>0</v>
      </c>
      <c r="AG110" s="18">
        <f t="shared" si="29"/>
        <v>0</v>
      </c>
      <c r="AH110" s="18">
        <f t="shared" si="29"/>
        <v>0</v>
      </c>
      <c r="AI110" s="18">
        <f t="shared" si="29"/>
        <v>12</v>
      </c>
      <c r="AJ110" s="20">
        <f t="shared" si="23"/>
        <v>12</v>
      </c>
    </row>
    <row r="111" spans="1:36" ht="15.75" thickBot="1">
      <c r="A111" s="25" t="str">
        <f t="shared" si="16"/>
        <v/>
      </c>
      <c r="B111" s="24" t="str">
        <f t="shared" si="17"/>
        <v/>
      </c>
      <c r="C111" s="24">
        <f t="shared" si="25"/>
        <v>0</v>
      </c>
      <c r="D111" s="26" t="str">
        <f t="shared" si="26"/>
        <v/>
      </c>
      <c r="E111" t="s">
        <v>4</v>
      </c>
      <c r="F111" t="s">
        <v>5</v>
      </c>
      <c r="G111" t="s">
        <v>6</v>
      </c>
      <c r="J111" t="s">
        <v>7</v>
      </c>
      <c r="K111" s="23"/>
      <c r="L111">
        <f>IF(COUNTIF($N$5:N111,N111)-1=0,ROW(N107),"")</f>
        <v>107</v>
      </c>
      <c r="M111" s="10">
        <v>107</v>
      </c>
      <c r="N111" s="11" t="str">
        <f t="shared" si="18"/>
        <v>3Iاسلام نبروه1771</v>
      </c>
      <c r="O111" s="11" t="str">
        <f t="shared" si="28"/>
        <v>برايم700/جالون4</v>
      </c>
      <c r="P111" s="11">
        <f t="shared" si="21"/>
        <v>20</v>
      </c>
      <c r="Q111" s="11">
        <f t="shared" si="19"/>
        <v>0</v>
      </c>
      <c r="R111" s="11">
        <f t="shared" si="20"/>
        <v>20</v>
      </c>
      <c r="T111" s="19" t="str">
        <f t="shared" si="22"/>
        <v>3Nالقدس ميت حبيش3942</v>
      </c>
      <c r="U111" s="18">
        <f t="shared" si="29"/>
        <v>0</v>
      </c>
      <c r="V111" s="18">
        <f t="shared" si="29"/>
        <v>0</v>
      </c>
      <c r="W111" s="18">
        <f t="shared" si="29"/>
        <v>0</v>
      </c>
      <c r="X111" s="18">
        <f t="shared" si="29"/>
        <v>0</v>
      </c>
      <c r="Y111" s="18">
        <f t="shared" si="29"/>
        <v>0</v>
      </c>
      <c r="Z111" s="18">
        <f t="shared" si="29"/>
        <v>0</v>
      </c>
      <c r="AA111" s="18">
        <f t="shared" si="29"/>
        <v>0</v>
      </c>
      <c r="AB111" s="18">
        <f t="shared" si="29"/>
        <v>0</v>
      </c>
      <c r="AC111" s="18">
        <f t="shared" si="29"/>
        <v>0</v>
      </c>
      <c r="AD111" s="18">
        <f t="shared" si="29"/>
        <v>0</v>
      </c>
      <c r="AE111" s="18">
        <f t="shared" si="29"/>
        <v>0</v>
      </c>
      <c r="AF111" s="18">
        <f t="shared" si="29"/>
        <v>0</v>
      </c>
      <c r="AG111" s="18">
        <f t="shared" si="29"/>
        <v>0</v>
      </c>
      <c r="AH111" s="18">
        <f t="shared" si="29"/>
        <v>0</v>
      </c>
      <c r="AI111" s="18">
        <f t="shared" si="29"/>
        <v>120</v>
      </c>
      <c r="AJ111" s="20">
        <f t="shared" si="23"/>
        <v>120</v>
      </c>
    </row>
    <row r="112" spans="1:36" ht="15.75" thickBot="1">
      <c r="A112" s="25" t="str">
        <f t="shared" si="16"/>
        <v/>
      </c>
      <c r="B112" s="24" t="str">
        <f t="shared" si="17"/>
        <v/>
      </c>
      <c r="C112" s="24">
        <f t="shared" si="25"/>
        <v>0</v>
      </c>
      <c r="D112" s="26" t="str">
        <f t="shared" si="26"/>
        <v/>
      </c>
      <c r="K112" s="23"/>
      <c r="L112">
        <f>IF(COUNTIF($N$5:N112,N112)-1=0,ROW(N108),"")</f>
        <v>108</v>
      </c>
      <c r="M112" s="10">
        <v>108</v>
      </c>
      <c r="N112" s="11" t="str">
        <f t="shared" si="18"/>
        <v>3Iالصباح الموافى3429</v>
      </c>
      <c r="O112" s="11" t="str">
        <f t="shared" si="28"/>
        <v>برايم700/جالون4</v>
      </c>
      <c r="P112" s="11">
        <f t="shared" si="21"/>
        <v>8</v>
      </c>
      <c r="Q112" s="11">
        <f t="shared" si="19"/>
        <v>0</v>
      </c>
      <c r="R112" s="11">
        <f t="shared" si="20"/>
        <v>8</v>
      </c>
      <c r="T112" s="19" t="str">
        <f t="shared" si="22"/>
        <v>3Nالوان2644</v>
      </c>
      <c r="U112" s="18">
        <f t="shared" si="29"/>
        <v>0</v>
      </c>
      <c r="V112" s="18">
        <f t="shared" si="29"/>
        <v>0</v>
      </c>
      <c r="W112" s="18">
        <f t="shared" si="29"/>
        <v>0</v>
      </c>
      <c r="X112" s="18">
        <f t="shared" si="29"/>
        <v>0</v>
      </c>
      <c r="Y112" s="18">
        <f t="shared" si="29"/>
        <v>0</v>
      </c>
      <c r="Z112" s="18">
        <f t="shared" si="29"/>
        <v>0</v>
      </c>
      <c r="AA112" s="18">
        <f t="shared" si="29"/>
        <v>0</v>
      </c>
      <c r="AB112" s="18">
        <f t="shared" si="29"/>
        <v>0</v>
      </c>
      <c r="AC112" s="18">
        <f t="shared" si="29"/>
        <v>0</v>
      </c>
      <c r="AD112" s="18">
        <f t="shared" si="29"/>
        <v>0</v>
      </c>
      <c r="AE112" s="18">
        <f t="shared" si="29"/>
        <v>0</v>
      </c>
      <c r="AF112" s="18">
        <f t="shared" si="29"/>
        <v>0</v>
      </c>
      <c r="AG112" s="18">
        <f t="shared" si="29"/>
        <v>0</v>
      </c>
      <c r="AH112" s="18">
        <f t="shared" si="29"/>
        <v>0</v>
      </c>
      <c r="AI112" s="18">
        <f t="shared" si="29"/>
        <v>0</v>
      </c>
      <c r="AJ112" s="20">
        <f t="shared" si="23"/>
        <v>0</v>
      </c>
    </row>
    <row r="113" spans="1:36" ht="15.75" thickBot="1">
      <c r="A113" s="25" t="str">
        <f t="shared" si="16"/>
        <v/>
      </c>
      <c r="B113" s="24" t="str">
        <f t="shared" si="17"/>
        <v/>
      </c>
      <c r="C113" s="24">
        <f t="shared" si="25"/>
        <v>17</v>
      </c>
      <c r="D113" s="26">
        <f t="shared" si="26"/>
        <v>106</v>
      </c>
      <c r="E113">
        <v>440</v>
      </c>
      <c r="F113">
        <v>0</v>
      </c>
      <c r="G113">
        <v>440</v>
      </c>
      <c r="J113" t="s">
        <v>252</v>
      </c>
      <c r="K113" s="23"/>
      <c r="L113">
        <f>IF(COUNTIF($N$5:N113,N113)-1=0,ROW(N109),"")</f>
        <v>109</v>
      </c>
      <c r="M113" s="10">
        <v>109</v>
      </c>
      <c r="N113" s="11" t="str">
        <f t="shared" si="18"/>
        <v>3Iالهادى1777</v>
      </c>
      <c r="O113" s="11" t="str">
        <f t="shared" si="28"/>
        <v>برايم700/جالون4</v>
      </c>
      <c r="P113" s="11">
        <f t="shared" si="21"/>
        <v>8</v>
      </c>
      <c r="Q113" s="11">
        <f t="shared" si="19"/>
        <v>0</v>
      </c>
      <c r="R113" s="11">
        <f t="shared" si="20"/>
        <v>8</v>
      </c>
      <c r="T113" s="19" t="str">
        <f t="shared" si="22"/>
        <v>3Nخالد ابو الريش 2411</v>
      </c>
      <c r="U113" s="18">
        <f t="shared" si="29"/>
        <v>0</v>
      </c>
      <c r="V113" s="18">
        <f t="shared" si="29"/>
        <v>0</v>
      </c>
      <c r="W113" s="18">
        <f t="shared" si="29"/>
        <v>0</v>
      </c>
      <c r="X113" s="18">
        <f t="shared" si="29"/>
        <v>0</v>
      </c>
      <c r="Y113" s="18">
        <f t="shared" si="29"/>
        <v>0</v>
      </c>
      <c r="Z113" s="18">
        <f t="shared" si="29"/>
        <v>0</v>
      </c>
      <c r="AA113" s="18">
        <f t="shared" si="29"/>
        <v>0</v>
      </c>
      <c r="AB113" s="18">
        <f t="shared" si="29"/>
        <v>0</v>
      </c>
      <c r="AC113" s="18">
        <f t="shared" si="29"/>
        <v>0</v>
      </c>
      <c r="AD113" s="18">
        <f t="shared" si="29"/>
        <v>0</v>
      </c>
      <c r="AE113" s="18">
        <f t="shared" si="29"/>
        <v>0</v>
      </c>
      <c r="AF113" s="18">
        <f t="shared" si="29"/>
        <v>0</v>
      </c>
      <c r="AG113" s="18">
        <f t="shared" si="29"/>
        <v>0</v>
      </c>
      <c r="AH113" s="18">
        <f t="shared" si="29"/>
        <v>0</v>
      </c>
      <c r="AI113" s="18">
        <f t="shared" si="29"/>
        <v>12</v>
      </c>
      <c r="AJ113" s="20">
        <f t="shared" si="23"/>
        <v>12</v>
      </c>
    </row>
    <row r="114" spans="1:36" ht="15.75" thickBot="1">
      <c r="A114" s="25" t="str">
        <f t="shared" si="16"/>
        <v/>
      </c>
      <c r="B114" s="24" t="str">
        <f t="shared" si="17"/>
        <v/>
      </c>
      <c r="C114" s="24">
        <f t="shared" si="25"/>
        <v>0</v>
      </c>
      <c r="D114" s="26" t="str">
        <f t="shared" si="26"/>
        <v/>
      </c>
      <c r="K114" s="23"/>
      <c r="L114">
        <f>IF(COUNTIF($N$5:N114,N114)-1=0,ROW(N110),"")</f>
        <v>110</v>
      </c>
      <c r="M114" s="10">
        <v>110</v>
      </c>
      <c r="N114" s="11" t="str">
        <f t="shared" si="18"/>
        <v>3Iحسن حسين7342</v>
      </c>
      <c r="O114" s="11" t="str">
        <f t="shared" si="28"/>
        <v>برايم700/جالون4</v>
      </c>
      <c r="P114" s="11">
        <f t="shared" si="21"/>
        <v>12</v>
      </c>
      <c r="Q114" s="11">
        <f t="shared" si="19"/>
        <v>0</v>
      </c>
      <c r="R114" s="11">
        <f t="shared" si="20"/>
        <v>12</v>
      </c>
      <c r="T114" s="19" t="str">
        <f t="shared" si="22"/>
        <v>3Nسعد عبد العال6634</v>
      </c>
      <c r="U114" s="18">
        <f t="shared" si="29"/>
        <v>0</v>
      </c>
      <c r="V114" s="18">
        <f t="shared" si="29"/>
        <v>0</v>
      </c>
      <c r="W114" s="18">
        <f t="shared" si="29"/>
        <v>0</v>
      </c>
      <c r="X114" s="18">
        <f t="shared" si="29"/>
        <v>0</v>
      </c>
      <c r="Y114" s="18">
        <f t="shared" si="29"/>
        <v>0</v>
      </c>
      <c r="Z114" s="18">
        <f t="shared" si="29"/>
        <v>0</v>
      </c>
      <c r="AA114" s="18">
        <f t="shared" si="29"/>
        <v>0</v>
      </c>
      <c r="AB114" s="18">
        <f t="shared" si="29"/>
        <v>0</v>
      </c>
      <c r="AC114" s="18">
        <f t="shared" si="29"/>
        <v>0</v>
      </c>
      <c r="AD114" s="18">
        <f t="shared" si="29"/>
        <v>0</v>
      </c>
      <c r="AE114" s="18">
        <f t="shared" si="29"/>
        <v>0</v>
      </c>
      <c r="AF114" s="18">
        <f t="shared" si="29"/>
        <v>0</v>
      </c>
      <c r="AG114" s="18">
        <f t="shared" si="29"/>
        <v>0</v>
      </c>
      <c r="AH114" s="18">
        <f t="shared" si="29"/>
        <v>0</v>
      </c>
      <c r="AI114" s="18">
        <f t="shared" si="29"/>
        <v>0</v>
      </c>
      <c r="AJ114" s="20">
        <f t="shared" si="23"/>
        <v>0</v>
      </c>
    </row>
    <row r="115" spans="1:36" ht="15.75" thickBot="1">
      <c r="A115" s="25" t="str">
        <f t="shared" si="16"/>
        <v/>
      </c>
      <c r="B115" s="24" t="str">
        <f t="shared" si="17"/>
        <v/>
      </c>
      <c r="C115" s="24">
        <f t="shared" si="25"/>
        <v>0</v>
      </c>
      <c r="D115" s="26" t="str">
        <f t="shared" si="26"/>
        <v/>
      </c>
      <c r="E115">
        <v>440</v>
      </c>
      <c r="F115" t="s">
        <v>9</v>
      </c>
      <c r="K115" s="23"/>
      <c r="L115">
        <f>IF(COUNTIF($N$5:N115,N115)-1=0,ROW(N111),"")</f>
        <v>111</v>
      </c>
      <c r="M115" s="10">
        <v>111</v>
      </c>
      <c r="N115" s="11" t="str">
        <f t="shared" si="18"/>
        <v>3Iحسن رزق6684</v>
      </c>
      <c r="O115" s="11" t="str">
        <f t="shared" si="28"/>
        <v>برايم700/جالون4</v>
      </c>
      <c r="P115" s="11">
        <f t="shared" si="21"/>
        <v>16</v>
      </c>
      <c r="Q115" s="11">
        <f t="shared" si="19"/>
        <v>0</v>
      </c>
      <c r="R115" s="11">
        <f t="shared" si="20"/>
        <v>16</v>
      </c>
      <c r="T115" s="19" t="str">
        <f t="shared" si="22"/>
        <v>3Nشركه الشاطر4455</v>
      </c>
      <c r="U115" s="18">
        <f t="shared" si="29"/>
        <v>0</v>
      </c>
      <c r="V115" s="18">
        <f t="shared" si="29"/>
        <v>0</v>
      </c>
      <c r="W115" s="18">
        <f t="shared" si="29"/>
        <v>0</v>
      </c>
      <c r="X115" s="18">
        <f t="shared" si="29"/>
        <v>0</v>
      </c>
      <c r="Y115" s="18">
        <f t="shared" si="29"/>
        <v>0</v>
      </c>
      <c r="Z115" s="18">
        <f t="shared" si="29"/>
        <v>0</v>
      </c>
      <c r="AA115" s="18">
        <f t="shared" si="29"/>
        <v>0</v>
      </c>
      <c r="AB115" s="18">
        <f t="shared" si="29"/>
        <v>0</v>
      </c>
      <c r="AC115" s="18">
        <f t="shared" si="29"/>
        <v>0</v>
      </c>
      <c r="AD115" s="18">
        <f t="shared" si="29"/>
        <v>0</v>
      </c>
      <c r="AE115" s="18">
        <f t="shared" si="29"/>
        <v>0</v>
      </c>
      <c r="AF115" s="18">
        <f t="shared" si="29"/>
        <v>0</v>
      </c>
      <c r="AG115" s="18">
        <f t="shared" si="29"/>
        <v>0</v>
      </c>
      <c r="AH115" s="18">
        <f t="shared" si="29"/>
        <v>0</v>
      </c>
      <c r="AI115" s="18">
        <f t="shared" si="29"/>
        <v>0</v>
      </c>
      <c r="AJ115" s="20">
        <f t="shared" si="23"/>
        <v>0</v>
      </c>
    </row>
    <row r="116" spans="1:36" ht="15.75" thickBot="1">
      <c r="A116" s="25" t="str">
        <f t="shared" si="16"/>
        <v/>
      </c>
      <c r="B116" s="24" t="str">
        <f t="shared" si="17"/>
        <v/>
      </c>
      <c r="C116" s="24">
        <f t="shared" si="25"/>
        <v>0</v>
      </c>
      <c r="D116" s="26" t="str">
        <f t="shared" si="26"/>
        <v/>
      </c>
      <c r="K116" s="23"/>
      <c r="L116">
        <f>IF(COUNTIF($N$5:N116,N116)-1=0,ROW(N112),"")</f>
        <v>112</v>
      </c>
      <c r="M116" s="10">
        <v>112</v>
      </c>
      <c r="N116" s="11" t="str">
        <f t="shared" si="18"/>
        <v>3Iطارق عزام المعصرة7952</v>
      </c>
      <c r="O116" s="11" t="str">
        <f t="shared" si="28"/>
        <v>برايم700/جالون4</v>
      </c>
      <c r="P116" s="11">
        <f t="shared" si="21"/>
        <v>4</v>
      </c>
      <c r="Q116" s="11">
        <f t="shared" si="19"/>
        <v>0</v>
      </c>
      <c r="R116" s="11">
        <f t="shared" si="20"/>
        <v>4</v>
      </c>
      <c r="T116" s="19" t="str">
        <f t="shared" si="22"/>
        <v>3Nمحمد سالم-الجابريه3448</v>
      </c>
      <c r="U116" s="18">
        <f t="shared" si="29"/>
        <v>0</v>
      </c>
      <c r="V116" s="18">
        <f t="shared" si="29"/>
        <v>0</v>
      </c>
      <c r="W116" s="18">
        <f t="shared" si="29"/>
        <v>0</v>
      </c>
      <c r="X116" s="18">
        <f t="shared" si="29"/>
        <v>0</v>
      </c>
      <c r="Y116" s="18">
        <f t="shared" si="29"/>
        <v>0</v>
      </c>
      <c r="Z116" s="18">
        <f t="shared" si="29"/>
        <v>0</v>
      </c>
      <c r="AA116" s="18">
        <f t="shared" si="29"/>
        <v>0</v>
      </c>
      <c r="AB116" s="18">
        <f t="shared" si="29"/>
        <v>0</v>
      </c>
      <c r="AC116" s="18">
        <f t="shared" si="29"/>
        <v>0</v>
      </c>
      <c r="AD116" s="18">
        <f t="shared" si="29"/>
        <v>0</v>
      </c>
      <c r="AE116" s="18">
        <f t="shared" si="29"/>
        <v>0</v>
      </c>
      <c r="AF116" s="18">
        <f t="shared" si="29"/>
        <v>0</v>
      </c>
      <c r="AG116" s="18">
        <f t="shared" si="29"/>
        <v>0</v>
      </c>
      <c r="AH116" s="18">
        <f t="shared" si="29"/>
        <v>0</v>
      </c>
      <c r="AI116" s="18">
        <f t="shared" si="29"/>
        <v>0</v>
      </c>
      <c r="AJ116" s="20">
        <f t="shared" si="23"/>
        <v>0</v>
      </c>
    </row>
    <row r="117" spans="1:36" ht="15.75" thickBot="1">
      <c r="A117" s="25" t="str">
        <f t="shared" si="16"/>
        <v/>
      </c>
      <c r="B117" s="24" t="str">
        <f t="shared" si="17"/>
        <v/>
      </c>
      <c r="C117" s="24">
        <f t="shared" si="25"/>
        <v>0</v>
      </c>
      <c r="D117" s="26" t="str">
        <f t="shared" si="26"/>
        <v/>
      </c>
      <c r="H117" t="s">
        <v>253</v>
      </c>
      <c r="K117" s="23"/>
      <c r="L117">
        <f>IF(COUNTIF($N$5:N117,N117)-1=0,ROW(N113),"")</f>
        <v>113</v>
      </c>
      <c r="M117" s="10">
        <v>113</v>
      </c>
      <c r="N117" s="11" t="str">
        <f t="shared" si="18"/>
        <v>3Iمحمد عبد القادر7445</v>
      </c>
      <c r="O117" s="11" t="str">
        <f t="shared" si="28"/>
        <v>برايم700/جالون4</v>
      </c>
      <c r="P117" s="11">
        <f t="shared" si="21"/>
        <v>32</v>
      </c>
      <c r="Q117" s="11">
        <f t="shared" si="19"/>
        <v>0</v>
      </c>
      <c r="R117" s="11">
        <f t="shared" si="20"/>
        <v>32</v>
      </c>
      <c r="T117" s="19" t="str">
        <f t="shared" si="22"/>
        <v>ابراهيم هاشمT6062</v>
      </c>
      <c r="U117" s="18">
        <f t="shared" si="29"/>
        <v>0</v>
      </c>
      <c r="V117" s="18">
        <f t="shared" si="29"/>
        <v>0</v>
      </c>
      <c r="W117" s="18">
        <f t="shared" si="29"/>
        <v>0</v>
      </c>
      <c r="X117" s="18">
        <f t="shared" si="29"/>
        <v>0</v>
      </c>
      <c r="Y117" s="18">
        <f t="shared" si="29"/>
        <v>0</v>
      </c>
      <c r="Z117" s="18">
        <f t="shared" si="29"/>
        <v>0</v>
      </c>
      <c r="AA117" s="18">
        <f t="shared" si="29"/>
        <v>0</v>
      </c>
      <c r="AB117" s="18">
        <f t="shared" si="29"/>
        <v>0</v>
      </c>
      <c r="AC117" s="18">
        <f t="shared" si="29"/>
        <v>0</v>
      </c>
      <c r="AD117" s="18">
        <f t="shared" si="29"/>
        <v>0</v>
      </c>
      <c r="AE117" s="18">
        <f t="shared" si="29"/>
        <v>0</v>
      </c>
      <c r="AF117" s="18">
        <f t="shared" si="29"/>
        <v>0</v>
      </c>
      <c r="AG117" s="18">
        <f t="shared" si="29"/>
        <v>0</v>
      </c>
      <c r="AH117" s="18">
        <f t="shared" si="29"/>
        <v>0</v>
      </c>
      <c r="AI117" s="18">
        <f t="shared" si="29"/>
        <v>0</v>
      </c>
      <c r="AJ117" s="20">
        <f t="shared" si="23"/>
        <v>0</v>
      </c>
    </row>
    <row r="118" spans="1:36" ht="15.75" thickBot="1">
      <c r="A118" s="25" t="str">
        <f t="shared" si="16"/>
        <v/>
      </c>
      <c r="B118" s="24" t="str">
        <f t="shared" si="17"/>
        <v/>
      </c>
      <c r="C118" s="24">
        <f t="shared" si="25"/>
        <v>0</v>
      </c>
      <c r="D118" s="26" t="str">
        <f t="shared" si="26"/>
        <v/>
      </c>
      <c r="K118" s="23"/>
      <c r="L118">
        <f>IF(COUNTIF($N$5:N118,N118)-1=0,ROW(N114),"")</f>
        <v>114</v>
      </c>
      <c r="M118" s="10">
        <v>114</v>
      </c>
      <c r="N118" s="11" t="str">
        <f t="shared" si="18"/>
        <v>3Iمحمد كمال1684</v>
      </c>
      <c r="O118" s="11" t="str">
        <f t="shared" si="28"/>
        <v>برايم700/جالون4</v>
      </c>
      <c r="P118" s="11">
        <f t="shared" si="21"/>
        <v>4</v>
      </c>
      <c r="Q118" s="11">
        <f t="shared" si="19"/>
        <v>0</v>
      </c>
      <c r="R118" s="11">
        <f t="shared" si="20"/>
        <v>4</v>
      </c>
      <c r="T118" s="19" t="str">
        <f t="shared" si="22"/>
        <v>ابناء درغامT7788</v>
      </c>
      <c r="U118" s="18">
        <f t="shared" si="29"/>
        <v>0</v>
      </c>
      <c r="V118" s="18">
        <f t="shared" si="29"/>
        <v>0</v>
      </c>
      <c r="W118" s="18">
        <f t="shared" si="29"/>
        <v>0</v>
      </c>
      <c r="X118" s="18">
        <f t="shared" si="29"/>
        <v>0</v>
      </c>
      <c r="Y118" s="18">
        <f t="shared" si="29"/>
        <v>0</v>
      </c>
      <c r="Z118" s="18">
        <f t="shared" si="29"/>
        <v>0</v>
      </c>
      <c r="AA118" s="18">
        <f t="shared" si="29"/>
        <v>0</v>
      </c>
      <c r="AB118" s="18">
        <f t="shared" si="29"/>
        <v>0</v>
      </c>
      <c r="AC118" s="18">
        <f t="shared" si="29"/>
        <v>0</v>
      </c>
      <c r="AD118" s="18">
        <f t="shared" si="29"/>
        <v>0</v>
      </c>
      <c r="AE118" s="18">
        <f t="shared" si="29"/>
        <v>0</v>
      </c>
      <c r="AF118" s="18">
        <f t="shared" si="29"/>
        <v>0</v>
      </c>
      <c r="AG118" s="18">
        <f t="shared" si="29"/>
        <v>0</v>
      </c>
      <c r="AH118" s="18">
        <f t="shared" si="29"/>
        <v>0</v>
      </c>
      <c r="AI118" s="18">
        <f t="shared" si="29"/>
        <v>0</v>
      </c>
      <c r="AJ118" s="20">
        <f t="shared" si="23"/>
        <v>0</v>
      </c>
    </row>
    <row r="119" spans="1:36" ht="15.75" thickBot="1">
      <c r="A119" s="25" t="str">
        <f t="shared" si="16"/>
        <v/>
      </c>
      <c r="B119" s="24" t="str">
        <f t="shared" si="17"/>
        <v/>
      </c>
      <c r="C119" s="24">
        <f t="shared" si="25"/>
        <v>0</v>
      </c>
      <c r="D119" s="26" t="str">
        <f t="shared" si="26"/>
        <v/>
      </c>
      <c r="K119" s="23"/>
      <c r="L119">
        <f>IF(COUNTIF($N$5:N119,N119)-1=0,ROW(N115),"")</f>
        <v>115</v>
      </c>
      <c r="M119" s="10">
        <v>115</v>
      </c>
      <c r="N119" s="11" t="str">
        <f t="shared" si="18"/>
        <v>3Iمحمود الحبشي7555</v>
      </c>
      <c r="O119" s="11" t="str">
        <f t="shared" si="28"/>
        <v>برايم700/جالون4</v>
      </c>
      <c r="P119" s="11">
        <f t="shared" si="21"/>
        <v>4</v>
      </c>
      <c r="Q119" s="11">
        <f t="shared" si="19"/>
        <v>0</v>
      </c>
      <c r="R119" s="11">
        <f t="shared" si="20"/>
        <v>4</v>
      </c>
      <c r="T119" s="19" t="str">
        <f t="shared" si="22"/>
        <v>ابو ربيع طوخR6022</v>
      </c>
      <c r="U119" s="18">
        <f t="shared" si="29"/>
        <v>0</v>
      </c>
      <c r="V119" s="18">
        <f t="shared" si="29"/>
        <v>0</v>
      </c>
      <c r="W119" s="18">
        <f t="shared" si="29"/>
        <v>0</v>
      </c>
      <c r="X119" s="18">
        <f t="shared" si="29"/>
        <v>0</v>
      </c>
      <c r="Y119" s="18">
        <f t="shared" si="29"/>
        <v>0</v>
      </c>
      <c r="Z119" s="18">
        <f t="shared" si="29"/>
        <v>0</v>
      </c>
      <c r="AA119" s="18">
        <f t="shared" si="29"/>
        <v>0</v>
      </c>
      <c r="AB119" s="18">
        <f t="shared" si="29"/>
        <v>0</v>
      </c>
      <c r="AC119" s="18">
        <f t="shared" si="29"/>
        <v>0</v>
      </c>
      <c r="AD119" s="18">
        <f t="shared" si="29"/>
        <v>0</v>
      </c>
      <c r="AE119" s="18">
        <f t="shared" si="29"/>
        <v>0</v>
      </c>
      <c r="AF119" s="18">
        <f t="shared" si="29"/>
        <v>0</v>
      </c>
      <c r="AG119" s="18">
        <f t="shared" si="29"/>
        <v>0</v>
      </c>
      <c r="AH119" s="18">
        <f t="shared" si="29"/>
        <v>0</v>
      </c>
      <c r="AI119" s="18">
        <f t="shared" si="29"/>
        <v>0</v>
      </c>
      <c r="AJ119" s="20">
        <f t="shared" si="23"/>
        <v>0</v>
      </c>
    </row>
    <row r="120" spans="1:36" ht="15.75" thickBot="1">
      <c r="A120" s="25" t="str">
        <f t="shared" si="16"/>
        <v/>
      </c>
      <c r="B120" s="24" t="str">
        <f t="shared" si="17"/>
        <v/>
      </c>
      <c r="C120" s="24">
        <f t="shared" si="25"/>
        <v>0</v>
      </c>
      <c r="D120" s="26" t="str">
        <f t="shared" si="26"/>
        <v/>
      </c>
      <c r="K120" s="23"/>
      <c r="L120">
        <f>IF(COUNTIF($N$5:N120,N120)-1=0,ROW(N116),"")</f>
        <v>116</v>
      </c>
      <c r="M120" s="10">
        <v>116</v>
      </c>
      <c r="N120" s="11" t="str">
        <f t="shared" si="18"/>
        <v>3Iمصطفى عبد الرازق7444</v>
      </c>
      <c r="O120" s="11" t="str">
        <f t="shared" si="28"/>
        <v>برايم700/جالون4</v>
      </c>
      <c r="P120" s="11">
        <f t="shared" si="21"/>
        <v>8</v>
      </c>
      <c r="Q120" s="11">
        <f t="shared" si="19"/>
        <v>0</v>
      </c>
      <c r="R120" s="11">
        <f t="shared" si="20"/>
        <v>8</v>
      </c>
      <c r="T120" s="19" t="str">
        <f t="shared" si="22"/>
        <v>ابو زياد عزبه السمرىM8790</v>
      </c>
      <c r="U120" s="18">
        <f t="shared" si="29"/>
        <v>0</v>
      </c>
      <c r="V120" s="18">
        <f t="shared" si="29"/>
        <v>0</v>
      </c>
      <c r="W120" s="18">
        <f t="shared" si="29"/>
        <v>0</v>
      </c>
      <c r="X120" s="18">
        <f t="shared" si="29"/>
        <v>0</v>
      </c>
      <c r="Y120" s="18">
        <f t="shared" si="29"/>
        <v>0</v>
      </c>
      <c r="Z120" s="18">
        <f t="shared" si="29"/>
        <v>0</v>
      </c>
      <c r="AA120" s="18">
        <f t="shared" si="29"/>
        <v>0</v>
      </c>
      <c r="AB120" s="18">
        <f t="shared" si="29"/>
        <v>0</v>
      </c>
      <c r="AC120" s="18">
        <f t="shared" si="29"/>
        <v>0</v>
      </c>
      <c r="AD120" s="18">
        <f t="shared" si="29"/>
        <v>0</v>
      </c>
      <c r="AE120" s="18">
        <f t="shared" si="29"/>
        <v>0</v>
      </c>
      <c r="AF120" s="18">
        <f t="shared" si="29"/>
        <v>0</v>
      </c>
      <c r="AG120" s="18">
        <f t="shared" si="29"/>
        <v>0</v>
      </c>
      <c r="AH120" s="18">
        <f t="shared" si="29"/>
        <v>0</v>
      </c>
      <c r="AI120" s="18">
        <f t="shared" si="29"/>
        <v>0</v>
      </c>
      <c r="AJ120" s="20">
        <f t="shared" si="23"/>
        <v>0</v>
      </c>
    </row>
    <row r="121" spans="1:36" ht="15.75" thickBot="1">
      <c r="A121" s="25">
        <f t="shared" si="16"/>
        <v>11</v>
      </c>
      <c r="B121" s="24">
        <f t="shared" si="17"/>
        <v>118</v>
      </c>
      <c r="C121" s="24">
        <f t="shared" si="25"/>
        <v>0</v>
      </c>
      <c r="D121" s="26" t="str">
        <f t="shared" si="26"/>
        <v/>
      </c>
      <c r="I121" t="s">
        <v>254</v>
      </c>
      <c r="K121" s="23"/>
      <c r="L121">
        <f>IF(COUNTIF($N$5:N121,N121)-1=0,ROW(N117),"")</f>
        <v>117</v>
      </c>
      <c r="M121" s="10">
        <v>117</v>
      </c>
      <c r="N121" s="11" t="str">
        <f t="shared" si="18"/>
        <v>3Iهانى الصعيدى-شربين1791</v>
      </c>
      <c r="O121" s="11" t="str">
        <f t="shared" si="28"/>
        <v>برايم700/جالون4</v>
      </c>
      <c r="P121" s="11">
        <f t="shared" si="21"/>
        <v>4</v>
      </c>
      <c r="Q121" s="11">
        <f t="shared" si="19"/>
        <v>0</v>
      </c>
      <c r="R121" s="11">
        <f t="shared" si="20"/>
        <v>4</v>
      </c>
      <c r="T121" s="19" t="str">
        <f t="shared" si="22"/>
        <v>ابو زيدO8157</v>
      </c>
      <c r="U121" s="18">
        <f t="shared" si="29"/>
        <v>0</v>
      </c>
      <c r="V121" s="18">
        <f t="shared" si="29"/>
        <v>0</v>
      </c>
      <c r="W121" s="18">
        <f t="shared" si="29"/>
        <v>0</v>
      </c>
      <c r="X121" s="18">
        <f t="shared" si="29"/>
        <v>0</v>
      </c>
      <c r="Y121" s="18">
        <f t="shared" si="29"/>
        <v>0</v>
      </c>
      <c r="Z121" s="18">
        <f t="shared" si="29"/>
        <v>0</v>
      </c>
      <c r="AA121" s="18">
        <f t="shared" si="29"/>
        <v>0</v>
      </c>
      <c r="AB121" s="18">
        <f t="shared" si="29"/>
        <v>0</v>
      </c>
      <c r="AC121" s="18">
        <f t="shared" si="29"/>
        <v>0</v>
      </c>
      <c r="AD121" s="18">
        <f t="shared" si="29"/>
        <v>0</v>
      </c>
      <c r="AE121" s="18">
        <f t="shared" si="29"/>
        <v>0</v>
      </c>
      <c r="AF121" s="18">
        <f t="shared" si="29"/>
        <v>0</v>
      </c>
      <c r="AG121" s="18">
        <f t="shared" si="29"/>
        <v>0</v>
      </c>
      <c r="AH121" s="18">
        <f t="shared" si="29"/>
        <v>0</v>
      </c>
      <c r="AI121" s="18">
        <f t="shared" si="29"/>
        <v>12</v>
      </c>
      <c r="AJ121" s="20">
        <f t="shared" si="23"/>
        <v>12</v>
      </c>
    </row>
    <row r="122" spans="1:36" ht="15.75" thickBot="1">
      <c r="A122" s="25" t="str">
        <f t="shared" si="16"/>
        <v/>
      </c>
      <c r="B122" s="24" t="str">
        <f t="shared" si="17"/>
        <v/>
      </c>
      <c r="C122" s="24">
        <f t="shared" si="25"/>
        <v>0</v>
      </c>
      <c r="D122" s="26" t="str">
        <f t="shared" si="26"/>
        <v/>
      </c>
      <c r="K122" s="23"/>
      <c r="L122">
        <f>IF(COUNTIF($N$5:N122,N122)-1=0,ROW(N118),"")</f>
        <v>118</v>
      </c>
      <c r="M122" s="10">
        <v>118</v>
      </c>
      <c r="N122" s="11" t="str">
        <f t="shared" si="18"/>
        <v>3Nالاندلس4110</v>
      </c>
      <c r="O122" s="11" t="str">
        <f t="shared" si="28"/>
        <v>برايم700/جالون4</v>
      </c>
      <c r="P122" s="11">
        <f t="shared" si="21"/>
        <v>24</v>
      </c>
      <c r="Q122" s="11">
        <f t="shared" si="19"/>
        <v>0</v>
      </c>
      <c r="R122" s="11">
        <f t="shared" si="20"/>
        <v>24</v>
      </c>
      <c r="T122" s="19" t="str">
        <f t="shared" si="22"/>
        <v>ابو صيام شبين القناطرD4670</v>
      </c>
      <c r="U122" s="18">
        <f t="shared" ref="U122:AI153" si="30">SUMIFS($R$5:$R$5000,$N$5:$N$5000,$T122,$O$5:$O$5000,U$4)</f>
        <v>0</v>
      </c>
      <c r="V122" s="18">
        <f t="shared" si="30"/>
        <v>0</v>
      </c>
      <c r="W122" s="18">
        <f t="shared" si="30"/>
        <v>0</v>
      </c>
      <c r="X122" s="18">
        <f t="shared" si="30"/>
        <v>0</v>
      </c>
      <c r="Y122" s="18">
        <f t="shared" si="30"/>
        <v>0</v>
      </c>
      <c r="Z122" s="18">
        <f t="shared" si="30"/>
        <v>0</v>
      </c>
      <c r="AA122" s="18">
        <f t="shared" si="30"/>
        <v>0</v>
      </c>
      <c r="AB122" s="18">
        <f t="shared" si="30"/>
        <v>0</v>
      </c>
      <c r="AC122" s="18">
        <f t="shared" si="30"/>
        <v>0</v>
      </c>
      <c r="AD122" s="18">
        <f t="shared" si="30"/>
        <v>0</v>
      </c>
      <c r="AE122" s="18">
        <f t="shared" si="30"/>
        <v>0</v>
      </c>
      <c r="AF122" s="18">
        <f t="shared" si="30"/>
        <v>0</v>
      </c>
      <c r="AG122" s="18">
        <f t="shared" si="30"/>
        <v>0</v>
      </c>
      <c r="AH122" s="18">
        <f t="shared" si="30"/>
        <v>0</v>
      </c>
      <c r="AI122" s="18">
        <f t="shared" si="30"/>
        <v>0</v>
      </c>
      <c r="AJ122" s="20">
        <f t="shared" si="23"/>
        <v>0</v>
      </c>
    </row>
    <row r="123" spans="1:36" ht="15.75" thickBot="1">
      <c r="A123" s="25" t="str">
        <f t="shared" si="16"/>
        <v/>
      </c>
      <c r="B123" s="24" t="str">
        <f t="shared" si="17"/>
        <v/>
      </c>
      <c r="C123" s="24">
        <f t="shared" si="25"/>
        <v>0</v>
      </c>
      <c r="D123" s="26" t="str">
        <f t="shared" si="26"/>
        <v/>
      </c>
      <c r="E123" t="s">
        <v>4</v>
      </c>
      <c r="F123" t="s">
        <v>5</v>
      </c>
      <c r="G123" t="s">
        <v>6</v>
      </c>
      <c r="J123" t="s">
        <v>7</v>
      </c>
      <c r="K123" s="23"/>
      <c r="L123">
        <f>IF(COUNTIF($N$5:N123,N123)-1=0,ROW(N119),"")</f>
        <v>119</v>
      </c>
      <c r="M123" s="10">
        <v>119</v>
      </c>
      <c r="N123" s="11" t="str">
        <f t="shared" si="18"/>
        <v>3Nالقدس ميت حبيش3942</v>
      </c>
      <c r="O123" s="11" t="str">
        <f t="shared" si="28"/>
        <v>برايم700/جالون4</v>
      </c>
      <c r="P123" s="11">
        <f t="shared" si="21"/>
        <v>20</v>
      </c>
      <c r="Q123" s="11">
        <f t="shared" si="19"/>
        <v>0</v>
      </c>
      <c r="R123" s="11">
        <f t="shared" si="20"/>
        <v>20</v>
      </c>
      <c r="T123" s="19" t="str">
        <f t="shared" si="22"/>
        <v>ابو عمارT8580</v>
      </c>
      <c r="U123" s="18">
        <f t="shared" si="30"/>
        <v>0</v>
      </c>
      <c r="V123" s="18">
        <f t="shared" si="30"/>
        <v>0</v>
      </c>
      <c r="W123" s="18">
        <f t="shared" si="30"/>
        <v>0</v>
      </c>
      <c r="X123" s="18">
        <f t="shared" si="30"/>
        <v>0</v>
      </c>
      <c r="Y123" s="18">
        <f t="shared" si="30"/>
        <v>0</v>
      </c>
      <c r="Z123" s="18">
        <f t="shared" si="30"/>
        <v>0</v>
      </c>
      <c r="AA123" s="18">
        <f t="shared" si="30"/>
        <v>0</v>
      </c>
      <c r="AB123" s="18">
        <f t="shared" si="30"/>
        <v>0</v>
      </c>
      <c r="AC123" s="18">
        <f t="shared" si="30"/>
        <v>0</v>
      </c>
      <c r="AD123" s="18">
        <f t="shared" si="30"/>
        <v>0</v>
      </c>
      <c r="AE123" s="18">
        <f t="shared" si="30"/>
        <v>0</v>
      </c>
      <c r="AF123" s="18">
        <f t="shared" si="30"/>
        <v>0</v>
      </c>
      <c r="AG123" s="18">
        <f t="shared" si="30"/>
        <v>0</v>
      </c>
      <c r="AH123" s="18">
        <f t="shared" si="30"/>
        <v>0</v>
      </c>
      <c r="AI123" s="18">
        <f t="shared" si="30"/>
        <v>0</v>
      </c>
      <c r="AJ123" s="20">
        <f t="shared" si="23"/>
        <v>0</v>
      </c>
    </row>
    <row r="124" spans="1:36" ht="15.75" thickBot="1">
      <c r="A124" s="25" t="str">
        <f t="shared" si="16"/>
        <v/>
      </c>
      <c r="B124" s="24" t="str">
        <f t="shared" si="17"/>
        <v/>
      </c>
      <c r="C124" s="24">
        <f t="shared" si="25"/>
        <v>0</v>
      </c>
      <c r="D124" s="26" t="str">
        <f t="shared" si="26"/>
        <v/>
      </c>
      <c r="K124" s="23"/>
      <c r="L124">
        <f>IF(COUNTIF($N$5:N124,N124)-1=0,ROW(N120),"")</f>
        <v>120</v>
      </c>
      <c r="M124" s="10">
        <v>120</v>
      </c>
      <c r="N124" s="11" t="str">
        <f t="shared" si="18"/>
        <v>3Nالوان2644</v>
      </c>
      <c r="O124" s="11" t="str">
        <f t="shared" si="28"/>
        <v>برايم700/جالون4</v>
      </c>
      <c r="P124" s="11">
        <f t="shared" si="21"/>
        <v>20</v>
      </c>
      <c r="Q124" s="11">
        <f t="shared" si="19"/>
        <v>0</v>
      </c>
      <c r="R124" s="11">
        <f t="shared" si="20"/>
        <v>20</v>
      </c>
      <c r="T124" s="19" t="str">
        <f t="shared" si="22"/>
        <v>ابو غريب ابو كبيرR6162</v>
      </c>
      <c r="U124" s="18">
        <f t="shared" si="30"/>
        <v>0</v>
      </c>
      <c r="V124" s="18">
        <f t="shared" si="30"/>
        <v>0</v>
      </c>
      <c r="W124" s="18">
        <f t="shared" si="30"/>
        <v>0</v>
      </c>
      <c r="X124" s="18">
        <f t="shared" si="30"/>
        <v>0</v>
      </c>
      <c r="Y124" s="18">
        <f t="shared" si="30"/>
        <v>0</v>
      </c>
      <c r="Z124" s="18">
        <f t="shared" si="30"/>
        <v>0</v>
      </c>
      <c r="AA124" s="18">
        <f t="shared" si="30"/>
        <v>0</v>
      </c>
      <c r="AB124" s="18">
        <f t="shared" si="30"/>
        <v>0</v>
      </c>
      <c r="AC124" s="18">
        <f t="shared" si="30"/>
        <v>0</v>
      </c>
      <c r="AD124" s="18">
        <f t="shared" si="30"/>
        <v>0</v>
      </c>
      <c r="AE124" s="18">
        <f t="shared" si="30"/>
        <v>0</v>
      </c>
      <c r="AF124" s="18">
        <f t="shared" si="30"/>
        <v>0</v>
      </c>
      <c r="AG124" s="18">
        <f t="shared" si="30"/>
        <v>0</v>
      </c>
      <c r="AH124" s="18">
        <f t="shared" si="30"/>
        <v>0</v>
      </c>
      <c r="AI124" s="18">
        <f t="shared" si="30"/>
        <v>0</v>
      </c>
      <c r="AJ124" s="20">
        <f t="shared" si="23"/>
        <v>0</v>
      </c>
    </row>
    <row r="125" spans="1:36" ht="15.75" thickBot="1">
      <c r="A125" s="25" t="str">
        <f t="shared" si="16"/>
        <v/>
      </c>
      <c r="B125" s="24" t="str">
        <f t="shared" si="17"/>
        <v/>
      </c>
      <c r="C125" s="24">
        <f t="shared" si="25"/>
        <v>18</v>
      </c>
      <c r="D125" s="26">
        <f t="shared" si="26"/>
        <v>118</v>
      </c>
      <c r="E125">
        <v>250</v>
      </c>
      <c r="F125">
        <v>0</v>
      </c>
      <c r="G125">
        <v>250</v>
      </c>
      <c r="J125" t="s">
        <v>252</v>
      </c>
      <c r="K125" s="23"/>
      <c r="L125">
        <f>IF(COUNTIF($N$5:N125,N125)-1=0,ROW(N121),"")</f>
        <v>121</v>
      </c>
      <c r="M125" s="10">
        <v>121</v>
      </c>
      <c r="N125" s="11" t="str">
        <f t="shared" si="18"/>
        <v>3Nخالد ابو الريش 2411</v>
      </c>
      <c r="O125" s="11" t="str">
        <f t="shared" si="28"/>
        <v>برايم700/جالون4</v>
      </c>
      <c r="P125" s="11">
        <f t="shared" si="21"/>
        <v>4</v>
      </c>
      <c r="Q125" s="11">
        <f t="shared" si="19"/>
        <v>0</v>
      </c>
      <c r="R125" s="11">
        <f t="shared" si="20"/>
        <v>4</v>
      </c>
      <c r="T125" s="19" t="str">
        <f t="shared" si="22"/>
        <v>ابو قاسم كفر سعدG9204</v>
      </c>
      <c r="U125" s="18">
        <f t="shared" si="30"/>
        <v>0</v>
      </c>
      <c r="V125" s="18">
        <f t="shared" si="30"/>
        <v>0</v>
      </c>
      <c r="W125" s="18">
        <f t="shared" si="30"/>
        <v>0</v>
      </c>
      <c r="X125" s="18">
        <f t="shared" si="30"/>
        <v>0</v>
      </c>
      <c r="Y125" s="18">
        <f t="shared" si="30"/>
        <v>0</v>
      </c>
      <c r="Z125" s="18">
        <f t="shared" si="30"/>
        <v>0</v>
      </c>
      <c r="AA125" s="18">
        <f t="shared" si="30"/>
        <v>0</v>
      </c>
      <c r="AB125" s="18">
        <f t="shared" si="30"/>
        <v>0</v>
      </c>
      <c r="AC125" s="18">
        <f t="shared" si="30"/>
        <v>0</v>
      </c>
      <c r="AD125" s="18">
        <f t="shared" si="30"/>
        <v>0</v>
      </c>
      <c r="AE125" s="18">
        <f t="shared" si="30"/>
        <v>0</v>
      </c>
      <c r="AF125" s="18">
        <f t="shared" si="30"/>
        <v>0</v>
      </c>
      <c r="AG125" s="18">
        <f t="shared" si="30"/>
        <v>0</v>
      </c>
      <c r="AH125" s="18">
        <f t="shared" si="30"/>
        <v>0</v>
      </c>
      <c r="AI125" s="18">
        <f t="shared" si="30"/>
        <v>0</v>
      </c>
      <c r="AJ125" s="20">
        <f t="shared" si="23"/>
        <v>0</v>
      </c>
    </row>
    <row r="126" spans="1:36" ht="15.75" thickBot="1">
      <c r="A126" s="25" t="str">
        <f t="shared" si="16"/>
        <v/>
      </c>
      <c r="B126" s="24" t="str">
        <f t="shared" si="17"/>
        <v/>
      </c>
      <c r="C126" s="24">
        <f t="shared" si="25"/>
        <v>0</v>
      </c>
      <c r="D126" s="26" t="str">
        <f t="shared" si="26"/>
        <v/>
      </c>
      <c r="K126" s="23"/>
      <c r="L126">
        <f>IF(COUNTIF($N$5:N126,N126)-1=0,ROW(N122),"")</f>
        <v>122</v>
      </c>
      <c r="M126" s="10">
        <v>122</v>
      </c>
      <c r="N126" s="11" t="str">
        <f t="shared" si="18"/>
        <v>3Nسعد عبد العال6634</v>
      </c>
      <c r="O126" s="11" t="str">
        <f t="shared" si="28"/>
        <v>برايم700/جالون4</v>
      </c>
      <c r="P126" s="11">
        <f t="shared" si="21"/>
        <v>12</v>
      </c>
      <c r="Q126" s="11">
        <f t="shared" si="19"/>
        <v>0</v>
      </c>
      <c r="R126" s="11">
        <f t="shared" si="20"/>
        <v>12</v>
      </c>
      <c r="T126" s="19" t="str">
        <f t="shared" si="22"/>
        <v>ابو يوسف X2309</v>
      </c>
      <c r="U126" s="18">
        <f t="shared" si="30"/>
        <v>0</v>
      </c>
      <c r="V126" s="18">
        <f t="shared" si="30"/>
        <v>0</v>
      </c>
      <c r="W126" s="18">
        <f t="shared" si="30"/>
        <v>0</v>
      </c>
      <c r="X126" s="18">
        <f t="shared" si="30"/>
        <v>0</v>
      </c>
      <c r="Y126" s="18">
        <f t="shared" si="30"/>
        <v>0</v>
      </c>
      <c r="Z126" s="18">
        <f t="shared" si="30"/>
        <v>0</v>
      </c>
      <c r="AA126" s="18">
        <f t="shared" si="30"/>
        <v>0</v>
      </c>
      <c r="AB126" s="18">
        <f t="shared" si="30"/>
        <v>0</v>
      </c>
      <c r="AC126" s="18">
        <f t="shared" si="30"/>
        <v>0</v>
      </c>
      <c r="AD126" s="18">
        <f t="shared" si="30"/>
        <v>0</v>
      </c>
      <c r="AE126" s="18">
        <f t="shared" si="30"/>
        <v>0</v>
      </c>
      <c r="AF126" s="18">
        <f t="shared" si="30"/>
        <v>0</v>
      </c>
      <c r="AG126" s="18">
        <f t="shared" si="30"/>
        <v>0</v>
      </c>
      <c r="AH126" s="18">
        <f t="shared" si="30"/>
        <v>0</v>
      </c>
      <c r="AI126" s="18">
        <f t="shared" si="30"/>
        <v>0</v>
      </c>
      <c r="AJ126" s="20">
        <f t="shared" si="23"/>
        <v>0</v>
      </c>
    </row>
    <row r="127" spans="1:36" ht="15.75" thickBot="1">
      <c r="A127" s="25" t="str">
        <f t="shared" si="16"/>
        <v/>
      </c>
      <c r="B127" s="24" t="str">
        <f t="shared" si="17"/>
        <v/>
      </c>
      <c r="C127" s="24">
        <f t="shared" si="25"/>
        <v>0</v>
      </c>
      <c r="D127" s="26" t="str">
        <f t="shared" si="26"/>
        <v/>
      </c>
      <c r="E127">
        <v>250</v>
      </c>
      <c r="F127" t="s">
        <v>9</v>
      </c>
      <c r="K127" s="23"/>
      <c r="L127">
        <f>IF(COUNTIF($N$5:N127,N127)-1=0,ROW(N123),"")</f>
        <v>123</v>
      </c>
      <c r="M127" s="10">
        <v>123</v>
      </c>
      <c r="N127" s="11" t="str">
        <f t="shared" si="18"/>
        <v>3Nشركه الشاطر4455</v>
      </c>
      <c r="O127" s="11" t="str">
        <f t="shared" si="28"/>
        <v>برايم700/جالون4</v>
      </c>
      <c r="P127" s="11">
        <f t="shared" si="21"/>
        <v>4</v>
      </c>
      <c r="Q127" s="11">
        <f t="shared" si="19"/>
        <v>0</v>
      </c>
      <c r="R127" s="11">
        <f t="shared" si="20"/>
        <v>4</v>
      </c>
      <c r="T127" s="19" t="str">
        <f t="shared" si="22"/>
        <v>احمد ابو يوسف X2259</v>
      </c>
      <c r="U127" s="18">
        <f t="shared" si="30"/>
        <v>0</v>
      </c>
      <c r="V127" s="18">
        <f t="shared" si="30"/>
        <v>0</v>
      </c>
      <c r="W127" s="18">
        <f t="shared" si="30"/>
        <v>0</v>
      </c>
      <c r="X127" s="18">
        <f t="shared" si="30"/>
        <v>0</v>
      </c>
      <c r="Y127" s="18">
        <f t="shared" si="30"/>
        <v>0</v>
      </c>
      <c r="Z127" s="18">
        <f t="shared" si="30"/>
        <v>0</v>
      </c>
      <c r="AA127" s="18">
        <f t="shared" si="30"/>
        <v>0</v>
      </c>
      <c r="AB127" s="18">
        <f t="shared" si="30"/>
        <v>0</v>
      </c>
      <c r="AC127" s="18">
        <f t="shared" si="30"/>
        <v>0</v>
      </c>
      <c r="AD127" s="18">
        <f t="shared" si="30"/>
        <v>0</v>
      </c>
      <c r="AE127" s="18">
        <f t="shared" si="30"/>
        <v>0</v>
      </c>
      <c r="AF127" s="18">
        <f t="shared" si="30"/>
        <v>0</v>
      </c>
      <c r="AG127" s="18">
        <f t="shared" si="30"/>
        <v>0</v>
      </c>
      <c r="AH127" s="18">
        <f t="shared" si="30"/>
        <v>0</v>
      </c>
      <c r="AI127" s="18">
        <f t="shared" si="30"/>
        <v>0</v>
      </c>
      <c r="AJ127" s="20">
        <f t="shared" si="23"/>
        <v>0</v>
      </c>
    </row>
    <row r="128" spans="1:36" ht="15.75" thickBot="1">
      <c r="A128" s="25" t="str">
        <f t="shared" si="16"/>
        <v/>
      </c>
      <c r="B128" s="24" t="str">
        <f t="shared" si="17"/>
        <v/>
      </c>
      <c r="C128" s="24">
        <f t="shared" si="25"/>
        <v>0</v>
      </c>
      <c r="D128" s="26" t="str">
        <f t="shared" si="26"/>
        <v/>
      </c>
      <c r="K128" s="23"/>
      <c r="L128">
        <f>IF(COUNTIF($N$5:N128,N128)-1=0,ROW(N124),"")</f>
        <v>124</v>
      </c>
      <c r="M128" s="10">
        <v>124</v>
      </c>
      <c r="N128" s="11" t="str">
        <f t="shared" si="18"/>
        <v>3Nمحمد سالم-الجابريه3448</v>
      </c>
      <c r="O128" s="11" t="str">
        <f t="shared" si="28"/>
        <v>برايم700/جالون4</v>
      </c>
      <c r="P128" s="11">
        <f t="shared" si="21"/>
        <v>132</v>
      </c>
      <c r="Q128" s="11">
        <f t="shared" si="19"/>
        <v>0</v>
      </c>
      <c r="R128" s="11">
        <f t="shared" si="20"/>
        <v>132</v>
      </c>
      <c r="T128" s="19" t="str">
        <f t="shared" si="22"/>
        <v>احمد البحيرى X2318</v>
      </c>
      <c r="U128" s="18">
        <f t="shared" si="30"/>
        <v>0</v>
      </c>
      <c r="V128" s="18">
        <f t="shared" si="30"/>
        <v>0</v>
      </c>
      <c r="W128" s="18">
        <f t="shared" si="30"/>
        <v>0</v>
      </c>
      <c r="X128" s="18">
        <f t="shared" si="30"/>
        <v>0</v>
      </c>
      <c r="Y128" s="18">
        <f t="shared" si="30"/>
        <v>0</v>
      </c>
      <c r="Z128" s="18">
        <f t="shared" si="30"/>
        <v>0</v>
      </c>
      <c r="AA128" s="18">
        <f t="shared" si="30"/>
        <v>0</v>
      </c>
      <c r="AB128" s="18">
        <f t="shared" si="30"/>
        <v>0</v>
      </c>
      <c r="AC128" s="18">
        <f t="shared" si="30"/>
        <v>0</v>
      </c>
      <c r="AD128" s="18">
        <f t="shared" si="30"/>
        <v>0</v>
      </c>
      <c r="AE128" s="18">
        <f t="shared" si="30"/>
        <v>0</v>
      </c>
      <c r="AF128" s="18">
        <f t="shared" si="30"/>
        <v>0</v>
      </c>
      <c r="AG128" s="18">
        <f t="shared" si="30"/>
        <v>0</v>
      </c>
      <c r="AH128" s="18">
        <f t="shared" si="30"/>
        <v>0</v>
      </c>
      <c r="AI128" s="18">
        <f t="shared" si="30"/>
        <v>0</v>
      </c>
      <c r="AJ128" s="20">
        <f t="shared" si="23"/>
        <v>0</v>
      </c>
    </row>
    <row r="129" spans="1:36" ht="15.75" thickBot="1">
      <c r="A129" s="25" t="str">
        <f t="shared" si="16"/>
        <v/>
      </c>
      <c r="B129" s="24" t="str">
        <f t="shared" si="17"/>
        <v/>
      </c>
      <c r="C129" s="24">
        <f t="shared" si="25"/>
        <v>0</v>
      </c>
      <c r="D129" s="26" t="str">
        <f t="shared" si="26"/>
        <v/>
      </c>
      <c r="H129" t="s">
        <v>255</v>
      </c>
      <c r="K129" s="23"/>
      <c r="L129">
        <f>IF(COUNTIF($N$5:N129,N129)-1=0,ROW(N125),"")</f>
        <v>125</v>
      </c>
      <c r="M129" s="10">
        <v>125</v>
      </c>
      <c r="N129" s="11" t="str">
        <f t="shared" si="18"/>
        <v>ابراهيم هاشمT6062</v>
      </c>
      <c r="O129" s="11" t="str">
        <f t="shared" si="28"/>
        <v>برايم700/جالون4</v>
      </c>
      <c r="P129" s="11">
        <f t="shared" si="21"/>
        <v>8</v>
      </c>
      <c r="Q129" s="11">
        <f t="shared" si="19"/>
        <v>0</v>
      </c>
      <c r="R129" s="11">
        <f t="shared" si="20"/>
        <v>8</v>
      </c>
      <c r="T129" s="19" t="str">
        <f t="shared" si="22"/>
        <v>احمد الجمل-زفتى W2258</v>
      </c>
      <c r="U129" s="18">
        <f t="shared" si="30"/>
        <v>0</v>
      </c>
      <c r="V129" s="18">
        <f t="shared" si="30"/>
        <v>0</v>
      </c>
      <c r="W129" s="18">
        <f t="shared" si="30"/>
        <v>0</v>
      </c>
      <c r="X129" s="18">
        <f t="shared" si="30"/>
        <v>0</v>
      </c>
      <c r="Y129" s="18">
        <f t="shared" si="30"/>
        <v>0</v>
      </c>
      <c r="Z129" s="18">
        <f t="shared" si="30"/>
        <v>0</v>
      </c>
      <c r="AA129" s="18">
        <f t="shared" si="30"/>
        <v>0</v>
      </c>
      <c r="AB129" s="18">
        <f t="shared" si="30"/>
        <v>0</v>
      </c>
      <c r="AC129" s="18">
        <f t="shared" si="30"/>
        <v>0</v>
      </c>
      <c r="AD129" s="18">
        <f t="shared" si="30"/>
        <v>0</v>
      </c>
      <c r="AE129" s="18">
        <f t="shared" si="30"/>
        <v>0</v>
      </c>
      <c r="AF129" s="18">
        <f t="shared" si="30"/>
        <v>0</v>
      </c>
      <c r="AG129" s="18">
        <f t="shared" si="30"/>
        <v>0</v>
      </c>
      <c r="AH129" s="18">
        <f t="shared" si="30"/>
        <v>0</v>
      </c>
      <c r="AI129" s="18">
        <f t="shared" si="30"/>
        <v>0</v>
      </c>
      <c r="AJ129" s="20">
        <f t="shared" si="23"/>
        <v>0</v>
      </c>
    </row>
    <row r="130" spans="1:36" ht="15.75" thickBot="1">
      <c r="A130" s="25" t="str">
        <f t="shared" si="16"/>
        <v/>
      </c>
      <c r="B130" s="24" t="str">
        <f t="shared" si="17"/>
        <v/>
      </c>
      <c r="C130" s="24">
        <f t="shared" si="25"/>
        <v>0</v>
      </c>
      <c r="D130" s="26" t="str">
        <f t="shared" si="26"/>
        <v/>
      </c>
      <c r="K130" s="23"/>
      <c r="L130">
        <f>IF(COUNTIF($N$5:N130,N130)-1=0,ROW(N126),"")</f>
        <v>126</v>
      </c>
      <c r="M130" s="10">
        <v>126</v>
      </c>
      <c r="N130" s="11" t="str">
        <f t="shared" si="18"/>
        <v>ابناء درغامT7788</v>
      </c>
      <c r="O130" s="11" t="str">
        <f t="shared" si="28"/>
        <v>برايم700/جالون4</v>
      </c>
      <c r="P130" s="11">
        <f t="shared" si="21"/>
        <v>8</v>
      </c>
      <c r="Q130" s="11">
        <f t="shared" si="19"/>
        <v>0</v>
      </c>
      <c r="R130" s="11">
        <f t="shared" si="20"/>
        <v>8</v>
      </c>
      <c r="T130" s="19" t="str">
        <f t="shared" si="22"/>
        <v>احمد حمامM5071</v>
      </c>
      <c r="U130" s="18">
        <f t="shared" si="30"/>
        <v>0</v>
      </c>
      <c r="V130" s="18">
        <f t="shared" si="30"/>
        <v>0</v>
      </c>
      <c r="W130" s="18">
        <f t="shared" si="30"/>
        <v>0</v>
      </c>
      <c r="X130" s="18">
        <f t="shared" si="30"/>
        <v>0</v>
      </c>
      <c r="Y130" s="18">
        <f t="shared" si="30"/>
        <v>0</v>
      </c>
      <c r="Z130" s="18">
        <f t="shared" si="30"/>
        <v>0</v>
      </c>
      <c r="AA130" s="18">
        <f t="shared" si="30"/>
        <v>0</v>
      </c>
      <c r="AB130" s="18">
        <f t="shared" si="30"/>
        <v>0</v>
      </c>
      <c r="AC130" s="18">
        <f t="shared" si="30"/>
        <v>0</v>
      </c>
      <c r="AD130" s="18">
        <f t="shared" si="30"/>
        <v>0</v>
      </c>
      <c r="AE130" s="18">
        <f t="shared" si="30"/>
        <v>0</v>
      </c>
      <c r="AF130" s="18">
        <f t="shared" si="30"/>
        <v>0</v>
      </c>
      <c r="AG130" s="18">
        <f t="shared" si="30"/>
        <v>0</v>
      </c>
      <c r="AH130" s="18">
        <f t="shared" si="30"/>
        <v>0</v>
      </c>
      <c r="AI130" s="18">
        <f t="shared" si="30"/>
        <v>0</v>
      </c>
      <c r="AJ130" s="20">
        <f t="shared" si="23"/>
        <v>0</v>
      </c>
    </row>
    <row r="131" spans="1:36" ht="15.75" thickBot="1">
      <c r="A131" s="25" t="str">
        <f t="shared" si="16"/>
        <v/>
      </c>
      <c r="B131" s="24" t="str">
        <f t="shared" si="17"/>
        <v/>
      </c>
      <c r="C131" s="24">
        <f t="shared" si="25"/>
        <v>0</v>
      </c>
      <c r="D131" s="26" t="str">
        <f t="shared" si="26"/>
        <v/>
      </c>
      <c r="K131" s="23"/>
      <c r="L131">
        <f>IF(COUNTIF($N$5:N131,N131)-1=0,ROW(N127),"")</f>
        <v>127</v>
      </c>
      <c r="M131" s="10">
        <v>127</v>
      </c>
      <c r="N131" s="11" t="str">
        <f t="shared" si="18"/>
        <v>ابو ربيع طوخR6022</v>
      </c>
      <c r="O131" s="11" t="str">
        <f t="shared" si="28"/>
        <v>برايم700/جالون4</v>
      </c>
      <c r="P131" s="11">
        <f t="shared" si="21"/>
        <v>12</v>
      </c>
      <c r="Q131" s="11">
        <f t="shared" si="19"/>
        <v>0</v>
      </c>
      <c r="R131" s="11">
        <f t="shared" si="20"/>
        <v>12</v>
      </c>
      <c r="T131" s="19" t="str">
        <f t="shared" si="22"/>
        <v>احمد منصور-منيه سمنودS1848</v>
      </c>
      <c r="U131" s="18">
        <f t="shared" si="30"/>
        <v>0</v>
      </c>
      <c r="V131" s="18">
        <f t="shared" si="30"/>
        <v>0</v>
      </c>
      <c r="W131" s="18">
        <f t="shared" si="30"/>
        <v>0</v>
      </c>
      <c r="X131" s="18">
        <f t="shared" si="30"/>
        <v>0</v>
      </c>
      <c r="Y131" s="18">
        <f t="shared" si="30"/>
        <v>0</v>
      </c>
      <c r="Z131" s="18">
        <f t="shared" si="30"/>
        <v>0</v>
      </c>
      <c r="AA131" s="18">
        <f t="shared" si="30"/>
        <v>0</v>
      </c>
      <c r="AB131" s="18">
        <f t="shared" si="30"/>
        <v>0</v>
      </c>
      <c r="AC131" s="18">
        <f t="shared" si="30"/>
        <v>0</v>
      </c>
      <c r="AD131" s="18">
        <f t="shared" si="30"/>
        <v>0</v>
      </c>
      <c r="AE131" s="18">
        <f t="shared" si="30"/>
        <v>0</v>
      </c>
      <c r="AF131" s="18">
        <f t="shared" si="30"/>
        <v>0</v>
      </c>
      <c r="AG131" s="18">
        <f t="shared" si="30"/>
        <v>0</v>
      </c>
      <c r="AH131" s="18">
        <f t="shared" si="30"/>
        <v>0</v>
      </c>
      <c r="AI131" s="18">
        <f t="shared" si="30"/>
        <v>0</v>
      </c>
      <c r="AJ131" s="20">
        <f t="shared" si="23"/>
        <v>0</v>
      </c>
    </row>
    <row r="132" spans="1:36" ht="15.75" thickBot="1">
      <c r="A132" s="25" t="str">
        <f t="shared" si="16"/>
        <v/>
      </c>
      <c r="B132" s="24" t="str">
        <f t="shared" si="17"/>
        <v/>
      </c>
      <c r="C132" s="24">
        <f t="shared" si="25"/>
        <v>0</v>
      </c>
      <c r="D132" s="26" t="str">
        <f t="shared" si="26"/>
        <v/>
      </c>
      <c r="K132" s="23"/>
      <c r="L132">
        <f>IF(COUNTIF($N$5:N132,N132)-1=0,ROW(N128),"")</f>
        <v>128</v>
      </c>
      <c r="M132" s="10">
        <v>128</v>
      </c>
      <c r="N132" s="11" t="str">
        <f t="shared" si="18"/>
        <v>ابو زياد عزبه السمرىM8790</v>
      </c>
      <c r="O132" s="11" t="str">
        <f t="shared" si="28"/>
        <v>برايم700/جالون4</v>
      </c>
      <c r="P132" s="11">
        <f t="shared" si="21"/>
        <v>4</v>
      </c>
      <c r="Q132" s="11">
        <f t="shared" si="19"/>
        <v>0</v>
      </c>
      <c r="R132" s="11">
        <f t="shared" si="20"/>
        <v>4</v>
      </c>
      <c r="T132" s="19" t="str">
        <f t="shared" si="22"/>
        <v>اسامه البردانV8017</v>
      </c>
      <c r="U132" s="18">
        <f t="shared" si="30"/>
        <v>0</v>
      </c>
      <c r="V132" s="18">
        <f t="shared" si="30"/>
        <v>0</v>
      </c>
      <c r="W132" s="18">
        <f t="shared" si="30"/>
        <v>0</v>
      </c>
      <c r="X132" s="18">
        <f t="shared" si="30"/>
        <v>0</v>
      </c>
      <c r="Y132" s="18">
        <f t="shared" si="30"/>
        <v>0</v>
      </c>
      <c r="Z132" s="18">
        <f t="shared" si="30"/>
        <v>0</v>
      </c>
      <c r="AA132" s="18">
        <f t="shared" si="30"/>
        <v>0</v>
      </c>
      <c r="AB132" s="18">
        <f t="shared" si="30"/>
        <v>0</v>
      </c>
      <c r="AC132" s="18">
        <f t="shared" si="30"/>
        <v>0</v>
      </c>
      <c r="AD132" s="18">
        <f t="shared" si="30"/>
        <v>0</v>
      </c>
      <c r="AE132" s="18">
        <f t="shared" si="30"/>
        <v>0</v>
      </c>
      <c r="AF132" s="18">
        <f t="shared" si="30"/>
        <v>0</v>
      </c>
      <c r="AG132" s="18">
        <f t="shared" si="30"/>
        <v>0</v>
      </c>
      <c r="AH132" s="18">
        <f t="shared" si="30"/>
        <v>0</v>
      </c>
      <c r="AI132" s="18">
        <f t="shared" si="30"/>
        <v>0</v>
      </c>
      <c r="AJ132" s="20">
        <f t="shared" si="23"/>
        <v>0</v>
      </c>
    </row>
    <row r="133" spans="1:36" ht="15.75" thickBot="1">
      <c r="A133" s="25">
        <f t="shared" ref="A133:A196" si="31">IF(B133="","",COUNTIF($B$4:$B$502,"&lt;="&amp;B133))</f>
        <v>12</v>
      </c>
      <c r="B133" s="24">
        <f t="shared" ref="B133:B196" si="32">IF(I133="","",ROW(I130))</f>
        <v>130</v>
      </c>
      <c r="C133" s="24">
        <f t="shared" si="25"/>
        <v>0</v>
      </c>
      <c r="D133" s="26" t="str">
        <f t="shared" si="26"/>
        <v/>
      </c>
      <c r="I133" t="s">
        <v>256</v>
      </c>
      <c r="K133" s="23"/>
      <c r="L133">
        <f>IF(COUNTIF($N$5:N133,N133)-1=0,ROW(N129),"")</f>
        <v>129</v>
      </c>
      <c r="M133" s="10">
        <v>129</v>
      </c>
      <c r="N133" s="11" t="str">
        <f t="shared" ref="N133:N196" si="33">IFERROR(VLOOKUP(M133*1,ataaaaa,8,0),"")</f>
        <v>ابو زيدO8157</v>
      </c>
      <c r="O133" s="11" t="str">
        <f t="shared" si="28"/>
        <v>برايم700/جالون4</v>
      </c>
      <c r="P133" s="11">
        <f t="shared" si="21"/>
        <v>4</v>
      </c>
      <c r="Q133" s="11">
        <f t="shared" ref="Q133:Q196" si="34">VLOOKUP(M133,ataaaaa,4,0)</f>
        <v>0</v>
      </c>
      <c r="R133" s="11">
        <f t="shared" ref="R133:R196" si="35">VLOOKUP(M133,ataaaaa,5,0)</f>
        <v>4</v>
      </c>
      <c r="T133" s="19" t="str">
        <f t="shared" si="22"/>
        <v>اسلام المهدلىX6041</v>
      </c>
      <c r="U133" s="18">
        <f t="shared" si="30"/>
        <v>0</v>
      </c>
      <c r="V133" s="18">
        <f t="shared" si="30"/>
        <v>0</v>
      </c>
      <c r="W133" s="18">
        <f t="shared" si="30"/>
        <v>0</v>
      </c>
      <c r="X133" s="18">
        <f t="shared" si="30"/>
        <v>0</v>
      </c>
      <c r="Y133" s="18">
        <f t="shared" si="30"/>
        <v>0</v>
      </c>
      <c r="Z133" s="18">
        <f t="shared" si="30"/>
        <v>0</v>
      </c>
      <c r="AA133" s="18">
        <f t="shared" si="30"/>
        <v>0</v>
      </c>
      <c r="AB133" s="18">
        <f t="shared" si="30"/>
        <v>0</v>
      </c>
      <c r="AC133" s="18">
        <f t="shared" si="30"/>
        <v>0</v>
      </c>
      <c r="AD133" s="18">
        <f t="shared" si="30"/>
        <v>0</v>
      </c>
      <c r="AE133" s="18">
        <f t="shared" si="30"/>
        <v>0</v>
      </c>
      <c r="AF133" s="18">
        <f t="shared" si="30"/>
        <v>0</v>
      </c>
      <c r="AG133" s="18">
        <f t="shared" si="30"/>
        <v>0</v>
      </c>
      <c r="AH133" s="18">
        <f t="shared" si="30"/>
        <v>0</v>
      </c>
      <c r="AI133" s="18">
        <f t="shared" si="30"/>
        <v>0</v>
      </c>
      <c r="AJ133" s="20">
        <f t="shared" si="23"/>
        <v>0</v>
      </c>
    </row>
    <row r="134" spans="1:36" ht="15.75" thickBot="1">
      <c r="A134" s="25" t="str">
        <f t="shared" si="31"/>
        <v/>
      </c>
      <c r="B134" s="24" t="str">
        <f t="shared" si="32"/>
        <v/>
      </c>
      <c r="C134" s="24">
        <f t="shared" si="25"/>
        <v>0</v>
      </c>
      <c r="D134" s="26" t="str">
        <f t="shared" si="26"/>
        <v/>
      </c>
      <c r="K134" s="23"/>
      <c r="L134">
        <f>IF(COUNTIF($N$5:N134,N134)-1=0,ROW(N130),"")</f>
        <v>130</v>
      </c>
      <c r="M134" s="10">
        <v>130</v>
      </c>
      <c r="N134" s="11" t="str">
        <f t="shared" si="33"/>
        <v>ابو صيام شبين القناطرD4670</v>
      </c>
      <c r="O134" s="11" t="str">
        <f t="shared" si="28"/>
        <v>برايم700/جالون4</v>
      </c>
      <c r="P134" s="11">
        <f t="shared" ref="P134:P197" si="36">VLOOKUP(M134*1,ataaaaa,3,0)</f>
        <v>16</v>
      </c>
      <c r="Q134" s="11">
        <f t="shared" si="34"/>
        <v>0</v>
      </c>
      <c r="R134" s="11">
        <f t="shared" si="35"/>
        <v>16</v>
      </c>
      <c r="T134" s="19" t="str">
        <f t="shared" ref="T134:T197" si="37">VLOOKUP(SMALL($L$5:$L$5000,ROW(T130)),$L$5:$N$5000,3,0)</f>
        <v>اشرف الطرهونى X2297</v>
      </c>
      <c r="U134" s="18">
        <f t="shared" si="30"/>
        <v>0</v>
      </c>
      <c r="V134" s="18">
        <f t="shared" si="30"/>
        <v>0</v>
      </c>
      <c r="W134" s="18">
        <f t="shared" si="30"/>
        <v>0</v>
      </c>
      <c r="X134" s="18">
        <f t="shared" si="30"/>
        <v>0</v>
      </c>
      <c r="Y134" s="18">
        <f t="shared" si="30"/>
        <v>0</v>
      </c>
      <c r="Z134" s="18">
        <f t="shared" si="30"/>
        <v>0</v>
      </c>
      <c r="AA134" s="18">
        <f t="shared" si="30"/>
        <v>0</v>
      </c>
      <c r="AB134" s="18">
        <f t="shared" si="30"/>
        <v>0</v>
      </c>
      <c r="AC134" s="18">
        <f t="shared" si="30"/>
        <v>0</v>
      </c>
      <c r="AD134" s="18">
        <f t="shared" si="30"/>
        <v>0</v>
      </c>
      <c r="AE134" s="18">
        <f t="shared" si="30"/>
        <v>0</v>
      </c>
      <c r="AF134" s="18">
        <f t="shared" si="30"/>
        <v>0</v>
      </c>
      <c r="AG134" s="18">
        <f t="shared" si="30"/>
        <v>0</v>
      </c>
      <c r="AH134" s="18">
        <f t="shared" si="30"/>
        <v>0</v>
      </c>
      <c r="AI134" s="18">
        <f t="shared" si="30"/>
        <v>0</v>
      </c>
      <c r="AJ134" s="20">
        <f t="shared" ref="AJ134:AJ197" si="38">SUM(U134:AI134)</f>
        <v>0</v>
      </c>
    </row>
    <row r="135" spans="1:36" ht="15.75" thickBot="1">
      <c r="A135" s="25" t="str">
        <f t="shared" si="31"/>
        <v/>
      </c>
      <c r="B135" s="24" t="str">
        <f t="shared" si="32"/>
        <v/>
      </c>
      <c r="C135" s="24">
        <f t="shared" si="25"/>
        <v>0</v>
      </c>
      <c r="D135" s="26" t="str">
        <f t="shared" si="26"/>
        <v/>
      </c>
      <c r="E135" t="s">
        <v>4</v>
      </c>
      <c r="F135" t="s">
        <v>5</v>
      </c>
      <c r="G135" t="s">
        <v>6</v>
      </c>
      <c r="J135" t="s">
        <v>7</v>
      </c>
      <c r="K135" s="23"/>
      <c r="L135">
        <f>IF(COUNTIF($N$5:N135,N135)-1=0,ROW(N131),"")</f>
        <v>131</v>
      </c>
      <c r="M135" s="10">
        <v>131</v>
      </c>
      <c r="N135" s="11" t="str">
        <f t="shared" si="33"/>
        <v>ابو عمارT8580</v>
      </c>
      <c r="O135" s="11" t="str">
        <f t="shared" si="28"/>
        <v>برايم700/جالون4</v>
      </c>
      <c r="P135" s="11">
        <f t="shared" si="36"/>
        <v>4</v>
      </c>
      <c r="Q135" s="11">
        <f t="shared" si="34"/>
        <v>0</v>
      </c>
      <c r="R135" s="11">
        <f t="shared" si="35"/>
        <v>4</v>
      </c>
      <c r="T135" s="19" t="str">
        <f t="shared" si="37"/>
        <v>اشرف عبد الغنىX3828</v>
      </c>
      <c r="U135" s="18">
        <f t="shared" si="30"/>
        <v>0</v>
      </c>
      <c r="V135" s="18">
        <f t="shared" si="30"/>
        <v>0</v>
      </c>
      <c r="W135" s="18">
        <f t="shared" si="30"/>
        <v>0</v>
      </c>
      <c r="X135" s="18">
        <f t="shared" si="30"/>
        <v>0</v>
      </c>
      <c r="Y135" s="18">
        <f t="shared" si="30"/>
        <v>0</v>
      </c>
      <c r="Z135" s="18">
        <f t="shared" si="30"/>
        <v>0</v>
      </c>
      <c r="AA135" s="18">
        <f t="shared" si="30"/>
        <v>0</v>
      </c>
      <c r="AB135" s="18">
        <f t="shared" si="30"/>
        <v>0</v>
      </c>
      <c r="AC135" s="18">
        <f t="shared" si="30"/>
        <v>0</v>
      </c>
      <c r="AD135" s="18">
        <f t="shared" si="30"/>
        <v>0</v>
      </c>
      <c r="AE135" s="18">
        <f t="shared" si="30"/>
        <v>0</v>
      </c>
      <c r="AF135" s="18">
        <f t="shared" si="30"/>
        <v>0</v>
      </c>
      <c r="AG135" s="18">
        <f t="shared" si="30"/>
        <v>0</v>
      </c>
      <c r="AH135" s="18">
        <f t="shared" si="30"/>
        <v>0</v>
      </c>
      <c r="AI135" s="18">
        <f t="shared" si="30"/>
        <v>0</v>
      </c>
      <c r="AJ135" s="20">
        <f t="shared" si="38"/>
        <v>0</v>
      </c>
    </row>
    <row r="136" spans="1:36" ht="15.75" thickBot="1">
      <c r="A136" s="25" t="str">
        <f t="shared" si="31"/>
        <v/>
      </c>
      <c r="B136" s="24" t="str">
        <f t="shared" si="32"/>
        <v/>
      </c>
      <c r="C136" s="24">
        <f t="shared" si="25"/>
        <v>0</v>
      </c>
      <c r="D136" s="26" t="str">
        <f t="shared" si="26"/>
        <v/>
      </c>
      <c r="K136" s="23"/>
      <c r="L136">
        <f>IF(COUNTIF($N$5:N136,N136)-1=0,ROW(N132),"")</f>
        <v>132</v>
      </c>
      <c r="M136" s="10">
        <v>132</v>
      </c>
      <c r="N136" s="11" t="str">
        <f t="shared" si="33"/>
        <v>ابو غريب ابو كبيرR6162</v>
      </c>
      <c r="O136" s="11" t="str">
        <f t="shared" si="28"/>
        <v>برايم700/جالون4</v>
      </c>
      <c r="P136" s="11">
        <f t="shared" si="36"/>
        <v>4</v>
      </c>
      <c r="Q136" s="11">
        <f t="shared" si="34"/>
        <v>0</v>
      </c>
      <c r="R136" s="11">
        <f t="shared" si="35"/>
        <v>4</v>
      </c>
      <c r="T136" s="19" t="str">
        <f t="shared" si="37"/>
        <v>الاسراء-كفر صقر R 279</v>
      </c>
      <c r="U136" s="18">
        <f t="shared" si="30"/>
        <v>0</v>
      </c>
      <c r="V136" s="18">
        <f t="shared" si="30"/>
        <v>0</v>
      </c>
      <c r="W136" s="18">
        <f t="shared" si="30"/>
        <v>0</v>
      </c>
      <c r="X136" s="18">
        <f t="shared" si="30"/>
        <v>0</v>
      </c>
      <c r="Y136" s="18">
        <f t="shared" si="30"/>
        <v>0</v>
      </c>
      <c r="Z136" s="18">
        <f t="shared" si="30"/>
        <v>0</v>
      </c>
      <c r="AA136" s="18">
        <f t="shared" si="30"/>
        <v>0</v>
      </c>
      <c r="AB136" s="18">
        <f t="shared" si="30"/>
        <v>0</v>
      </c>
      <c r="AC136" s="18">
        <f t="shared" si="30"/>
        <v>0</v>
      </c>
      <c r="AD136" s="18">
        <f t="shared" si="30"/>
        <v>0</v>
      </c>
      <c r="AE136" s="18">
        <f t="shared" si="30"/>
        <v>0</v>
      </c>
      <c r="AF136" s="18">
        <f t="shared" si="30"/>
        <v>0</v>
      </c>
      <c r="AG136" s="18">
        <f t="shared" si="30"/>
        <v>0</v>
      </c>
      <c r="AH136" s="18">
        <f t="shared" si="30"/>
        <v>0</v>
      </c>
      <c r="AI136" s="18">
        <f t="shared" si="30"/>
        <v>0</v>
      </c>
      <c r="AJ136" s="20">
        <f t="shared" si="38"/>
        <v>0</v>
      </c>
    </row>
    <row r="137" spans="1:36" ht="15.75" thickBot="1">
      <c r="A137" s="25" t="str">
        <f t="shared" si="31"/>
        <v/>
      </c>
      <c r="B137" s="24" t="str">
        <f t="shared" si="32"/>
        <v/>
      </c>
      <c r="C137" s="24">
        <f t="shared" ref="C137:C200" si="39">COUNTIF($D$8:$D$5000,"&lt;="&amp;D137)</f>
        <v>19</v>
      </c>
      <c r="D137" s="26">
        <f t="shared" ref="D137:D200" si="40">IF(OR(J137="",J137=" اسم العميل"),"",ROW(D130))</f>
        <v>130</v>
      </c>
      <c r="E137">
        <v>230</v>
      </c>
      <c r="F137">
        <v>0</v>
      </c>
      <c r="G137">
        <v>230</v>
      </c>
      <c r="J137" t="s">
        <v>252</v>
      </c>
      <c r="K137" s="23"/>
      <c r="L137">
        <f>IF(COUNTIF($N$5:N137,N137)-1=0,ROW(N133),"")</f>
        <v>133</v>
      </c>
      <c r="M137" s="10">
        <v>133</v>
      </c>
      <c r="N137" s="11" t="str">
        <f t="shared" si="33"/>
        <v>ابو قاسم كفر سعدG9204</v>
      </c>
      <c r="O137" s="11" t="str">
        <f t="shared" si="28"/>
        <v>برايم700/جالون4</v>
      </c>
      <c r="P137" s="11">
        <f t="shared" si="36"/>
        <v>4</v>
      </c>
      <c r="Q137" s="11">
        <f t="shared" si="34"/>
        <v>0</v>
      </c>
      <c r="R137" s="11">
        <f t="shared" si="35"/>
        <v>4</v>
      </c>
      <c r="T137" s="19" t="str">
        <f t="shared" si="37"/>
        <v>الامانه للحدايد والبوياتB3379</v>
      </c>
      <c r="U137" s="18">
        <f t="shared" si="30"/>
        <v>0</v>
      </c>
      <c r="V137" s="18">
        <f t="shared" si="30"/>
        <v>0</v>
      </c>
      <c r="W137" s="18">
        <f t="shared" si="30"/>
        <v>0</v>
      </c>
      <c r="X137" s="18">
        <f t="shared" si="30"/>
        <v>0</v>
      </c>
      <c r="Y137" s="18">
        <f t="shared" si="30"/>
        <v>0</v>
      </c>
      <c r="Z137" s="18">
        <f t="shared" si="30"/>
        <v>0</v>
      </c>
      <c r="AA137" s="18">
        <f t="shared" si="30"/>
        <v>0</v>
      </c>
      <c r="AB137" s="18">
        <f t="shared" si="30"/>
        <v>0</v>
      </c>
      <c r="AC137" s="18">
        <f t="shared" si="30"/>
        <v>0</v>
      </c>
      <c r="AD137" s="18">
        <f t="shared" si="30"/>
        <v>0</v>
      </c>
      <c r="AE137" s="18">
        <f t="shared" si="30"/>
        <v>0</v>
      </c>
      <c r="AF137" s="18">
        <f t="shared" si="30"/>
        <v>0</v>
      </c>
      <c r="AG137" s="18">
        <f t="shared" si="30"/>
        <v>0</v>
      </c>
      <c r="AH137" s="18">
        <f t="shared" si="30"/>
        <v>0</v>
      </c>
      <c r="AI137" s="18">
        <f t="shared" si="30"/>
        <v>0</v>
      </c>
      <c r="AJ137" s="20">
        <f t="shared" si="38"/>
        <v>0</v>
      </c>
    </row>
    <row r="138" spans="1:36" ht="15.75" thickBot="1">
      <c r="A138" s="25" t="str">
        <f t="shared" si="31"/>
        <v/>
      </c>
      <c r="B138" s="24" t="str">
        <f t="shared" si="32"/>
        <v/>
      </c>
      <c r="C138" s="24">
        <f t="shared" si="39"/>
        <v>0</v>
      </c>
      <c r="D138" s="26" t="str">
        <f t="shared" si="40"/>
        <v/>
      </c>
      <c r="K138" s="23"/>
      <c r="L138">
        <f>IF(COUNTIF($N$5:N138,N138)-1=0,ROW(N134),"")</f>
        <v>134</v>
      </c>
      <c r="M138" s="10">
        <v>134</v>
      </c>
      <c r="N138" s="11" t="str">
        <f t="shared" si="33"/>
        <v>ابو يوسف X2309</v>
      </c>
      <c r="O138" s="11" t="str">
        <f t="shared" si="28"/>
        <v>برايم700/جالون4</v>
      </c>
      <c r="P138" s="11">
        <f t="shared" si="36"/>
        <v>12</v>
      </c>
      <c r="Q138" s="11">
        <f t="shared" si="34"/>
        <v>0</v>
      </c>
      <c r="R138" s="11">
        <f t="shared" si="35"/>
        <v>12</v>
      </c>
      <c r="T138" s="19" t="str">
        <f t="shared" si="37"/>
        <v>الانصارى طهZ2675</v>
      </c>
      <c r="U138" s="18">
        <f t="shared" si="30"/>
        <v>0</v>
      </c>
      <c r="V138" s="18">
        <f t="shared" si="30"/>
        <v>0</v>
      </c>
      <c r="W138" s="18">
        <f t="shared" si="30"/>
        <v>0</v>
      </c>
      <c r="X138" s="18">
        <f t="shared" si="30"/>
        <v>0</v>
      </c>
      <c r="Y138" s="18">
        <f t="shared" si="30"/>
        <v>0</v>
      </c>
      <c r="Z138" s="18">
        <f t="shared" si="30"/>
        <v>0</v>
      </c>
      <c r="AA138" s="18">
        <f t="shared" si="30"/>
        <v>0</v>
      </c>
      <c r="AB138" s="18">
        <f t="shared" si="30"/>
        <v>0</v>
      </c>
      <c r="AC138" s="18">
        <f t="shared" si="30"/>
        <v>0</v>
      </c>
      <c r="AD138" s="18">
        <f t="shared" si="30"/>
        <v>0</v>
      </c>
      <c r="AE138" s="18">
        <f t="shared" si="30"/>
        <v>0</v>
      </c>
      <c r="AF138" s="18">
        <f t="shared" si="30"/>
        <v>0</v>
      </c>
      <c r="AG138" s="18">
        <f t="shared" si="30"/>
        <v>0</v>
      </c>
      <c r="AH138" s="18">
        <f t="shared" si="30"/>
        <v>0</v>
      </c>
      <c r="AI138" s="18">
        <f t="shared" si="30"/>
        <v>12</v>
      </c>
      <c r="AJ138" s="20">
        <f t="shared" si="38"/>
        <v>12</v>
      </c>
    </row>
    <row r="139" spans="1:36" ht="15.75" thickBot="1">
      <c r="A139" s="25" t="str">
        <f t="shared" si="31"/>
        <v/>
      </c>
      <c r="B139" s="24" t="str">
        <f t="shared" si="32"/>
        <v/>
      </c>
      <c r="C139" s="24">
        <f t="shared" si="39"/>
        <v>0</v>
      </c>
      <c r="D139" s="26" t="str">
        <f t="shared" si="40"/>
        <v/>
      </c>
      <c r="E139">
        <v>230</v>
      </c>
      <c r="F139" t="s">
        <v>9</v>
      </c>
      <c r="K139" s="23"/>
      <c r="L139">
        <f>IF(COUNTIF($N$5:N139,N139)-1=0,ROW(N135),"")</f>
        <v>135</v>
      </c>
      <c r="M139" s="10">
        <v>135</v>
      </c>
      <c r="N139" s="11" t="str">
        <f t="shared" si="33"/>
        <v>احمد ابو يوسف X2259</v>
      </c>
      <c r="O139" s="11" t="str">
        <f t="shared" si="28"/>
        <v>برايم700/جالون4</v>
      </c>
      <c r="P139" s="11">
        <f t="shared" si="36"/>
        <v>12</v>
      </c>
      <c r="Q139" s="11">
        <f t="shared" si="34"/>
        <v>0</v>
      </c>
      <c r="R139" s="11">
        <f t="shared" si="35"/>
        <v>12</v>
      </c>
      <c r="T139" s="19" t="str">
        <f t="shared" si="37"/>
        <v>الانوار للتوكيلات التجاريهA8016</v>
      </c>
      <c r="U139" s="18">
        <f t="shared" ref="U139:AI170" si="41">SUMIFS($R$5:$R$5000,$N$5:$N$5000,$T139,$O$5:$O$5000,U$4)</f>
        <v>0</v>
      </c>
      <c r="V139" s="18">
        <f t="shared" si="41"/>
        <v>0</v>
      </c>
      <c r="W139" s="18">
        <f t="shared" si="41"/>
        <v>0</v>
      </c>
      <c r="X139" s="18">
        <f t="shared" si="41"/>
        <v>0</v>
      </c>
      <c r="Y139" s="18">
        <f t="shared" si="41"/>
        <v>0</v>
      </c>
      <c r="Z139" s="18">
        <f t="shared" si="41"/>
        <v>0</v>
      </c>
      <c r="AA139" s="18">
        <f t="shared" si="41"/>
        <v>0</v>
      </c>
      <c r="AB139" s="18">
        <f t="shared" si="41"/>
        <v>0</v>
      </c>
      <c r="AC139" s="18">
        <f t="shared" si="41"/>
        <v>0</v>
      </c>
      <c r="AD139" s="18">
        <f t="shared" si="41"/>
        <v>0</v>
      </c>
      <c r="AE139" s="18">
        <f t="shared" si="41"/>
        <v>0</v>
      </c>
      <c r="AF139" s="18">
        <f t="shared" si="41"/>
        <v>0</v>
      </c>
      <c r="AG139" s="18">
        <f t="shared" si="41"/>
        <v>0</v>
      </c>
      <c r="AH139" s="18">
        <f t="shared" si="41"/>
        <v>0</v>
      </c>
      <c r="AI139" s="18">
        <f t="shared" si="41"/>
        <v>0</v>
      </c>
      <c r="AJ139" s="20">
        <f t="shared" si="38"/>
        <v>0</v>
      </c>
    </row>
    <row r="140" spans="1:36" ht="15.75" thickBot="1">
      <c r="A140" s="25" t="str">
        <f t="shared" si="31"/>
        <v/>
      </c>
      <c r="B140" s="24" t="str">
        <f t="shared" si="32"/>
        <v/>
      </c>
      <c r="C140" s="24">
        <f t="shared" si="39"/>
        <v>0</v>
      </c>
      <c r="D140" s="26" t="str">
        <f t="shared" si="40"/>
        <v/>
      </c>
      <c r="K140" s="23"/>
      <c r="L140">
        <f>IF(COUNTIF($N$5:N140,N140)-1=0,ROW(N136),"")</f>
        <v>136</v>
      </c>
      <c r="M140" s="10">
        <v>136</v>
      </c>
      <c r="N140" s="11" t="str">
        <f t="shared" si="33"/>
        <v>احمد البحيرى X2318</v>
      </c>
      <c r="O140" s="11" t="str">
        <f t="shared" si="28"/>
        <v>برايم700/جالون4</v>
      </c>
      <c r="P140" s="11">
        <f t="shared" si="36"/>
        <v>16</v>
      </c>
      <c r="Q140" s="11">
        <f t="shared" si="34"/>
        <v>0</v>
      </c>
      <c r="R140" s="11">
        <f t="shared" si="35"/>
        <v>16</v>
      </c>
      <c r="T140" s="19" t="str">
        <f t="shared" si="37"/>
        <v>الايمان ميت ناجىS8008</v>
      </c>
      <c r="U140" s="18">
        <f t="shared" si="41"/>
        <v>0</v>
      </c>
      <c r="V140" s="18">
        <f t="shared" si="41"/>
        <v>0</v>
      </c>
      <c r="W140" s="18">
        <f t="shared" si="41"/>
        <v>0</v>
      </c>
      <c r="X140" s="18">
        <f t="shared" si="41"/>
        <v>0</v>
      </c>
      <c r="Y140" s="18">
        <f t="shared" si="41"/>
        <v>0</v>
      </c>
      <c r="Z140" s="18">
        <f t="shared" si="41"/>
        <v>0</v>
      </c>
      <c r="AA140" s="18">
        <f t="shared" si="41"/>
        <v>0</v>
      </c>
      <c r="AB140" s="18">
        <f t="shared" si="41"/>
        <v>0</v>
      </c>
      <c r="AC140" s="18">
        <f t="shared" si="41"/>
        <v>0</v>
      </c>
      <c r="AD140" s="18">
        <f t="shared" si="41"/>
        <v>0</v>
      </c>
      <c r="AE140" s="18">
        <f t="shared" si="41"/>
        <v>0</v>
      </c>
      <c r="AF140" s="18">
        <f t="shared" si="41"/>
        <v>0</v>
      </c>
      <c r="AG140" s="18">
        <f t="shared" si="41"/>
        <v>0</v>
      </c>
      <c r="AH140" s="18">
        <f t="shared" si="41"/>
        <v>0</v>
      </c>
      <c r="AI140" s="18">
        <f t="shared" si="41"/>
        <v>0</v>
      </c>
      <c r="AJ140" s="20">
        <f t="shared" si="38"/>
        <v>0</v>
      </c>
    </row>
    <row r="141" spans="1:36" ht="15.75" thickBot="1">
      <c r="A141" s="25" t="str">
        <f t="shared" si="31"/>
        <v/>
      </c>
      <c r="B141" s="24" t="str">
        <f t="shared" si="32"/>
        <v/>
      </c>
      <c r="C141" s="24">
        <f t="shared" si="39"/>
        <v>0</v>
      </c>
      <c r="D141" s="26" t="str">
        <f t="shared" si="40"/>
        <v/>
      </c>
      <c r="H141" t="s">
        <v>257</v>
      </c>
      <c r="K141" s="23"/>
      <c r="L141">
        <f>IF(COUNTIF($N$5:N141,N141)-1=0,ROW(N137),"")</f>
        <v>137</v>
      </c>
      <c r="M141" s="10">
        <v>137</v>
      </c>
      <c r="N141" s="11" t="str">
        <f t="shared" si="33"/>
        <v>احمد الجمل-زفتى W2258</v>
      </c>
      <c r="O141" s="11" t="str">
        <f t="shared" si="28"/>
        <v>برايم700/جالون4</v>
      </c>
      <c r="P141" s="11">
        <f t="shared" si="36"/>
        <v>8</v>
      </c>
      <c r="Q141" s="11">
        <f t="shared" si="34"/>
        <v>0</v>
      </c>
      <c r="R141" s="11">
        <f t="shared" si="35"/>
        <v>8</v>
      </c>
      <c r="T141" s="19" t="str">
        <f t="shared" si="37"/>
        <v>التوحيد مركز بدرX6912</v>
      </c>
      <c r="U141" s="18">
        <f t="shared" si="41"/>
        <v>0</v>
      </c>
      <c r="V141" s="18">
        <f t="shared" si="41"/>
        <v>0</v>
      </c>
      <c r="W141" s="18">
        <f t="shared" si="41"/>
        <v>0</v>
      </c>
      <c r="X141" s="18">
        <f t="shared" si="41"/>
        <v>0</v>
      </c>
      <c r="Y141" s="18">
        <f t="shared" si="41"/>
        <v>0</v>
      </c>
      <c r="Z141" s="18">
        <f t="shared" si="41"/>
        <v>0</v>
      </c>
      <c r="AA141" s="18">
        <f t="shared" si="41"/>
        <v>0</v>
      </c>
      <c r="AB141" s="18">
        <f t="shared" si="41"/>
        <v>0</v>
      </c>
      <c r="AC141" s="18">
        <f t="shared" si="41"/>
        <v>0</v>
      </c>
      <c r="AD141" s="18">
        <f t="shared" si="41"/>
        <v>0</v>
      </c>
      <c r="AE141" s="18">
        <f t="shared" si="41"/>
        <v>0</v>
      </c>
      <c r="AF141" s="18">
        <f t="shared" si="41"/>
        <v>0</v>
      </c>
      <c r="AG141" s="18">
        <f t="shared" si="41"/>
        <v>0</v>
      </c>
      <c r="AH141" s="18">
        <f t="shared" si="41"/>
        <v>0</v>
      </c>
      <c r="AI141" s="18">
        <f t="shared" si="41"/>
        <v>0</v>
      </c>
      <c r="AJ141" s="20">
        <f t="shared" si="38"/>
        <v>0</v>
      </c>
    </row>
    <row r="142" spans="1:36" ht="15.75" thickBot="1">
      <c r="A142" s="25" t="str">
        <f t="shared" si="31"/>
        <v/>
      </c>
      <c r="B142" s="24" t="str">
        <f t="shared" si="32"/>
        <v/>
      </c>
      <c r="C142" s="24">
        <f t="shared" si="39"/>
        <v>0</v>
      </c>
      <c r="D142" s="26" t="str">
        <f t="shared" si="40"/>
        <v/>
      </c>
      <c r="K142" s="23"/>
      <c r="L142">
        <f>IF(COUNTIF($N$5:N142,N142)-1=0,ROW(N138),"")</f>
        <v>138</v>
      </c>
      <c r="M142" s="10">
        <v>138</v>
      </c>
      <c r="N142" s="11" t="str">
        <f t="shared" si="33"/>
        <v>احمد حمامM5071</v>
      </c>
      <c r="O142" s="11" t="str">
        <f t="shared" si="28"/>
        <v>برايم700/جالون4</v>
      </c>
      <c r="P142" s="11">
        <f t="shared" si="36"/>
        <v>4</v>
      </c>
      <c r="Q142" s="11">
        <f t="shared" si="34"/>
        <v>0</v>
      </c>
      <c r="R142" s="11">
        <f t="shared" si="35"/>
        <v>4</v>
      </c>
      <c r="T142" s="19" t="str">
        <f t="shared" si="37"/>
        <v>الحرمين الحجايزةS8547</v>
      </c>
      <c r="U142" s="18">
        <f t="shared" si="41"/>
        <v>0</v>
      </c>
      <c r="V142" s="18">
        <f t="shared" si="41"/>
        <v>0</v>
      </c>
      <c r="W142" s="18">
        <f t="shared" si="41"/>
        <v>0</v>
      </c>
      <c r="X142" s="18">
        <f t="shared" si="41"/>
        <v>0</v>
      </c>
      <c r="Y142" s="18">
        <f t="shared" si="41"/>
        <v>0</v>
      </c>
      <c r="Z142" s="18">
        <f t="shared" si="41"/>
        <v>0</v>
      </c>
      <c r="AA142" s="18">
        <f t="shared" si="41"/>
        <v>0</v>
      </c>
      <c r="AB142" s="18">
        <f t="shared" si="41"/>
        <v>0</v>
      </c>
      <c r="AC142" s="18">
        <f t="shared" si="41"/>
        <v>0</v>
      </c>
      <c r="AD142" s="18">
        <f t="shared" si="41"/>
        <v>0</v>
      </c>
      <c r="AE142" s="18">
        <f t="shared" si="41"/>
        <v>0</v>
      </c>
      <c r="AF142" s="18">
        <f t="shared" si="41"/>
        <v>0</v>
      </c>
      <c r="AG142" s="18">
        <f t="shared" si="41"/>
        <v>0</v>
      </c>
      <c r="AH142" s="18">
        <f t="shared" si="41"/>
        <v>0</v>
      </c>
      <c r="AI142" s="18">
        <f t="shared" si="41"/>
        <v>0</v>
      </c>
      <c r="AJ142" s="20">
        <f t="shared" si="38"/>
        <v>0</v>
      </c>
    </row>
    <row r="143" spans="1:36" ht="15.75" thickBot="1">
      <c r="A143" s="25" t="str">
        <f t="shared" si="31"/>
        <v/>
      </c>
      <c r="B143" s="24" t="str">
        <f t="shared" si="32"/>
        <v/>
      </c>
      <c r="C143" s="24">
        <f t="shared" si="39"/>
        <v>0</v>
      </c>
      <c r="D143" s="26" t="str">
        <f t="shared" si="40"/>
        <v/>
      </c>
      <c r="K143" s="23"/>
      <c r="L143">
        <f>IF(COUNTIF($N$5:N143,N143)-1=0,ROW(N139),"")</f>
        <v>139</v>
      </c>
      <c r="M143" s="10">
        <v>139</v>
      </c>
      <c r="N143" s="11" t="str">
        <f t="shared" si="33"/>
        <v>احمد منصور-منيه سمنودS1848</v>
      </c>
      <c r="O143" s="11" t="str">
        <f t="shared" si="28"/>
        <v>برايم700/جالون4</v>
      </c>
      <c r="P143" s="11">
        <f t="shared" si="36"/>
        <v>4</v>
      </c>
      <c r="Q143" s="11">
        <f t="shared" si="34"/>
        <v>0</v>
      </c>
      <c r="R143" s="11">
        <f t="shared" si="35"/>
        <v>4</v>
      </c>
      <c r="T143" s="19" t="str">
        <f t="shared" si="37"/>
        <v>الحسناءS1619</v>
      </c>
      <c r="U143" s="18">
        <f t="shared" si="41"/>
        <v>0</v>
      </c>
      <c r="V143" s="18">
        <f t="shared" si="41"/>
        <v>0</v>
      </c>
      <c r="W143" s="18">
        <f t="shared" si="41"/>
        <v>0</v>
      </c>
      <c r="X143" s="18">
        <f t="shared" si="41"/>
        <v>0</v>
      </c>
      <c r="Y143" s="18">
        <f t="shared" si="41"/>
        <v>0</v>
      </c>
      <c r="Z143" s="18">
        <f t="shared" si="41"/>
        <v>0</v>
      </c>
      <c r="AA143" s="18">
        <f t="shared" si="41"/>
        <v>0</v>
      </c>
      <c r="AB143" s="18">
        <f t="shared" si="41"/>
        <v>0</v>
      </c>
      <c r="AC143" s="18">
        <f t="shared" si="41"/>
        <v>0</v>
      </c>
      <c r="AD143" s="18">
        <f t="shared" si="41"/>
        <v>0</v>
      </c>
      <c r="AE143" s="18">
        <f t="shared" si="41"/>
        <v>0</v>
      </c>
      <c r="AF143" s="18">
        <f t="shared" si="41"/>
        <v>0</v>
      </c>
      <c r="AG143" s="18">
        <f t="shared" si="41"/>
        <v>0</v>
      </c>
      <c r="AH143" s="18">
        <f t="shared" si="41"/>
        <v>0</v>
      </c>
      <c r="AI143" s="18">
        <f t="shared" si="41"/>
        <v>12</v>
      </c>
      <c r="AJ143" s="20">
        <f t="shared" si="38"/>
        <v>12</v>
      </c>
    </row>
    <row r="144" spans="1:36" ht="15.75" thickBot="1">
      <c r="A144" s="25" t="str">
        <f t="shared" si="31"/>
        <v/>
      </c>
      <c r="B144" s="24" t="str">
        <f t="shared" si="32"/>
        <v/>
      </c>
      <c r="C144" s="24">
        <f t="shared" si="39"/>
        <v>0</v>
      </c>
      <c r="D144" s="26" t="str">
        <f t="shared" si="40"/>
        <v/>
      </c>
      <c r="K144" s="23"/>
      <c r="L144">
        <f>IF(COUNTIF($N$5:N144,N144)-1=0,ROW(N140),"")</f>
        <v>140</v>
      </c>
      <c r="M144" s="10">
        <v>140</v>
      </c>
      <c r="N144" s="11" t="str">
        <f t="shared" si="33"/>
        <v>اسامه البردانV8017</v>
      </c>
      <c r="O144" s="11" t="str">
        <f t="shared" si="28"/>
        <v>برايم700/جالون4</v>
      </c>
      <c r="P144" s="11">
        <f t="shared" si="36"/>
        <v>52</v>
      </c>
      <c r="Q144" s="11">
        <f t="shared" si="34"/>
        <v>0</v>
      </c>
      <c r="R144" s="11">
        <f t="shared" si="35"/>
        <v>52</v>
      </c>
      <c r="T144" s="19" t="str">
        <f t="shared" si="37"/>
        <v>الديب X2367</v>
      </c>
      <c r="U144" s="18">
        <f t="shared" si="41"/>
        <v>0</v>
      </c>
      <c r="V144" s="18">
        <f t="shared" si="41"/>
        <v>0</v>
      </c>
      <c r="W144" s="18">
        <f t="shared" si="41"/>
        <v>0</v>
      </c>
      <c r="X144" s="18">
        <f t="shared" si="41"/>
        <v>0</v>
      </c>
      <c r="Y144" s="18">
        <f t="shared" si="41"/>
        <v>0</v>
      </c>
      <c r="Z144" s="18">
        <f t="shared" si="41"/>
        <v>0</v>
      </c>
      <c r="AA144" s="18">
        <f t="shared" si="41"/>
        <v>0</v>
      </c>
      <c r="AB144" s="18">
        <f t="shared" si="41"/>
        <v>0</v>
      </c>
      <c r="AC144" s="18">
        <f t="shared" si="41"/>
        <v>0</v>
      </c>
      <c r="AD144" s="18">
        <f t="shared" si="41"/>
        <v>0</v>
      </c>
      <c r="AE144" s="18">
        <f t="shared" si="41"/>
        <v>0</v>
      </c>
      <c r="AF144" s="18">
        <f t="shared" si="41"/>
        <v>0</v>
      </c>
      <c r="AG144" s="18">
        <f t="shared" si="41"/>
        <v>0</v>
      </c>
      <c r="AH144" s="18">
        <f t="shared" si="41"/>
        <v>0</v>
      </c>
      <c r="AI144" s="18">
        <f t="shared" si="41"/>
        <v>0</v>
      </c>
      <c r="AJ144" s="20">
        <f t="shared" si="38"/>
        <v>0</v>
      </c>
    </row>
    <row r="145" spans="1:36" ht="15.75" thickBot="1">
      <c r="A145" s="25">
        <f t="shared" si="31"/>
        <v>13</v>
      </c>
      <c r="B145" s="24">
        <f t="shared" si="32"/>
        <v>142</v>
      </c>
      <c r="C145" s="24">
        <f t="shared" si="39"/>
        <v>0</v>
      </c>
      <c r="D145" s="26" t="str">
        <f t="shared" si="40"/>
        <v/>
      </c>
      <c r="I145" t="s">
        <v>258</v>
      </c>
      <c r="K145" s="23"/>
      <c r="L145">
        <f>IF(COUNTIF($N$5:N145,N145)-1=0,ROW(N141),"")</f>
        <v>141</v>
      </c>
      <c r="M145" s="10">
        <v>141</v>
      </c>
      <c r="N145" s="11" t="str">
        <f t="shared" si="33"/>
        <v>اسلام المهدلىX6041</v>
      </c>
      <c r="O145" s="11" t="str">
        <f t="shared" si="28"/>
        <v>برايم700/جالون4</v>
      </c>
      <c r="P145" s="11">
        <f t="shared" si="36"/>
        <v>4</v>
      </c>
      <c r="Q145" s="11">
        <f t="shared" si="34"/>
        <v>0</v>
      </c>
      <c r="R145" s="11">
        <f t="shared" si="35"/>
        <v>4</v>
      </c>
      <c r="T145" s="19" t="str">
        <f t="shared" si="37"/>
        <v>الرائدO8545</v>
      </c>
      <c r="U145" s="18">
        <f t="shared" si="41"/>
        <v>0</v>
      </c>
      <c r="V145" s="18">
        <f t="shared" si="41"/>
        <v>0</v>
      </c>
      <c r="W145" s="18">
        <f t="shared" si="41"/>
        <v>0</v>
      </c>
      <c r="X145" s="18">
        <f t="shared" si="41"/>
        <v>0</v>
      </c>
      <c r="Y145" s="18">
        <f t="shared" si="41"/>
        <v>0</v>
      </c>
      <c r="Z145" s="18">
        <f t="shared" si="41"/>
        <v>0</v>
      </c>
      <c r="AA145" s="18">
        <f t="shared" si="41"/>
        <v>0</v>
      </c>
      <c r="AB145" s="18">
        <f t="shared" si="41"/>
        <v>0</v>
      </c>
      <c r="AC145" s="18">
        <f t="shared" si="41"/>
        <v>0</v>
      </c>
      <c r="AD145" s="18">
        <f t="shared" si="41"/>
        <v>0</v>
      </c>
      <c r="AE145" s="18">
        <f t="shared" si="41"/>
        <v>0</v>
      </c>
      <c r="AF145" s="18">
        <f t="shared" si="41"/>
        <v>0</v>
      </c>
      <c r="AG145" s="18">
        <f t="shared" si="41"/>
        <v>0</v>
      </c>
      <c r="AH145" s="18">
        <f t="shared" si="41"/>
        <v>0</v>
      </c>
      <c r="AI145" s="18">
        <f t="shared" si="41"/>
        <v>0</v>
      </c>
      <c r="AJ145" s="20">
        <f t="shared" si="38"/>
        <v>0</v>
      </c>
    </row>
    <row r="146" spans="1:36" ht="15.75" thickBot="1">
      <c r="A146" s="25" t="str">
        <f t="shared" si="31"/>
        <v/>
      </c>
      <c r="B146" s="24" t="str">
        <f t="shared" si="32"/>
        <v/>
      </c>
      <c r="C146" s="24">
        <f t="shared" si="39"/>
        <v>0</v>
      </c>
      <c r="D146" s="26" t="str">
        <f t="shared" si="40"/>
        <v/>
      </c>
      <c r="K146" s="23"/>
      <c r="L146">
        <f>IF(COUNTIF($N$5:N146,N146)-1=0,ROW(N142),"")</f>
        <v>142</v>
      </c>
      <c r="M146" s="10">
        <v>142</v>
      </c>
      <c r="N146" s="11" t="str">
        <f t="shared" si="33"/>
        <v>اشرف الطرهونى X2297</v>
      </c>
      <c r="O146" s="11" t="str">
        <f t="shared" si="28"/>
        <v>برايم700/جالون4</v>
      </c>
      <c r="P146" s="11">
        <f t="shared" si="36"/>
        <v>40</v>
      </c>
      <c r="Q146" s="11">
        <f t="shared" si="34"/>
        <v>0</v>
      </c>
      <c r="R146" s="11">
        <f t="shared" si="35"/>
        <v>40</v>
      </c>
      <c r="T146" s="19" t="str">
        <f t="shared" si="37"/>
        <v>الرحمه الزياتY5945</v>
      </c>
      <c r="U146" s="18">
        <f t="shared" si="41"/>
        <v>0</v>
      </c>
      <c r="V146" s="18">
        <f t="shared" si="41"/>
        <v>0</v>
      </c>
      <c r="W146" s="18">
        <f t="shared" si="41"/>
        <v>0</v>
      </c>
      <c r="X146" s="18">
        <f t="shared" si="41"/>
        <v>0</v>
      </c>
      <c r="Y146" s="18">
        <f t="shared" si="41"/>
        <v>0</v>
      </c>
      <c r="Z146" s="18">
        <f t="shared" si="41"/>
        <v>0</v>
      </c>
      <c r="AA146" s="18">
        <f t="shared" si="41"/>
        <v>0</v>
      </c>
      <c r="AB146" s="18">
        <f t="shared" si="41"/>
        <v>0</v>
      </c>
      <c r="AC146" s="18">
        <f t="shared" si="41"/>
        <v>0</v>
      </c>
      <c r="AD146" s="18">
        <f t="shared" si="41"/>
        <v>0</v>
      </c>
      <c r="AE146" s="18">
        <f t="shared" si="41"/>
        <v>0</v>
      </c>
      <c r="AF146" s="18">
        <f t="shared" si="41"/>
        <v>0</v>
      </c>
      <c r="AG146" s="18">
        <f t="shared" si="41"/>
        <v>0</v>
      </c>
      <c r="AH146" s="18">
        <f t="shared" si="41"/>
        <v>0</v>
      </c>
      <c r="AI146" s="18">
        <f t="shared" si="41"/>
        <v>24</v>
      </c>
      <c r="AJ146" s="20">
        <f t="shared" si="38"/>
        <v>24</v>
      </c>
    </row>
    <row r="147" spans="1:36" ht="15.75" thickBot="1">
      <c r="A147" s="25" t="str">
        <f t="shared" si="31"/>
        <v/>
      </c>
      <c r="B147" s="24" t="str">
        <f t="shared" si="32"/>
        <v/>
      </c>
      <c r="C147" s="24">
        <f t="shared" si="39"/>
        <v>0</v>
      </c>
      <c r="D147" s="26" t="str">
        <f t="shared" si="40"/>
        <v/>
      </c>
      <c r="E147" t="s">
        <v>4</v>
      </c>
      <c r="F147" t="s">
        <v>5</v>
      </c>
      <c r="G147" t="s">
        <v>6</v>
      </c>
      <c r="J147" t="s">
        <v>7</v>
      </c>
      <c r="K147" s="23"/>
      <c r="L147">
        <f>IF(COUNTIF($N$5:N147,N147)-1=0,ROW(N143),"")</f>
        <v>143</v>
      </c>
      <c r="M147" s="10">
        <v>143</v>
      </c>
      <c r="N147" s="11" t="str">
        <f t="shared" si="33"/>
        <v>اشرف عبد الغنىX3828</v>
      </c>
      <c r="O147" s="11" t="str">
        <f t="shared" si="28"/>
        <v>برايم700/جالون4</v>
      </c>
      <c r="P147" s="11">
        <f t="shared" si="36"/>
        <v>20</v>
      </c>
      <c r="Q147" s="11">
        <f t="shared" si="34"/>
        <v>0</v>
      </c>
      <c r="R147" s="11">
        <f t="shared" si="35"/>
        <v>20</v>
      </c>
      <c r="T147" s="19" t="str">
        <f t="shared" si="37"/>
        <v>الرحمهZ5327</v>
      </c>
      <c r="U147" s="18">
        <f t="shared" si="41"/>
        <v>0</v>
      </c>
      <c r="V147" s="18">
        <f t="shared" si="41"/>
        <v>0</v>
      </c>
      <c r="W147" s="18">
        <f t="shared" si="41"/>
        <v>0</v>
      </c>
      <c r="X147" s="18">
        <f t="shared" si="41"/>
        <v>0</v>
      </c>
      <c r="Y147" s="18">
        <f t="shared" si="41"/>
        <v>0</v>
      </c>
      <c r="Z147" s="18">
        <f t="shared" si="41"/>
        <v>0</v>
      </c>
      <c r="AA147" s="18">
        <f t="shared" si="41"/>
        <v>0</v>
      </c>
      <c r="AB147" s="18">
        <f t="shared" si="41"/>
        <v>0</v>
      </c>
      <c r="AC147" s="18">
        <f t="shared" si="41"/>
        <v>0</v>
      </c>
      <c r="AD147" s="18">
        <f t="shared" si="41"/>
        <v>0</v>
      </c>
      <c r="AE147" s="18">
        <f t="shared" si="41"/>
        <v>0</v>
      </c>
      <c r="AF147" s="18">
        <f t="shared" si="41"/>
        <v>0</v>
      </c>
      <c r="AG147" s="18">
        <f t="shared" si="41"/>
        <v>0</v>
      </c>
      <c r="AH147" s="18">
        <f t="shared" si="41"/>
        <v>0</v>
      </c>
      <c r="AI147" s="18">
        <f t="shared" si="41"/>
        <v>0</v>
      </c>
      <c r="AJ147" s="20">
        <f t="shared" si="38"/>
        <v>0</v>
      </c>
    </row>
    <row r="148" spans="1:36" ht="15.75" thickBot="1">
      <c r="A148" s="25" t="str">
        <f t="shared" si="31"/>
        <v/>
      </c>
      <c r="B148" s="24" t="str">
        <f t="shared" si="32"/>
        <v/>
      </c>
      <c r="C148" s="24">
        <f t="shared" si="39"/>
        <v>0</v>
      </c>
      <c r="D148" s="26" t="str">
        <f t="shared" si="40"/>
        <v/>
      </c>
      <c r="K148" s="23"/>
      <c r="L148">
        <f>IF(COUNTIF($N$5:N148,N148)-1=0,ROW(N144),"")</f>
        <v>144</v>
      </c>
      <c r="M148" s="10">
        <v>144</v>
      </c>
      <c r="N148" s="11" t="str">
        <f t="shared" si="33"/>
        <v>الاسراء-كفر صقر R 279</v>
      </c>
      <c r="O148" s="11" t="str">
        <f t="shared" si="28"/>
        <v>برايم700/جالون4</v>
      </c>
      <c r="P148" s="11">
        <f t="shared" si="36"/>
        <v>8</v>
      </c>
      <c r="Q148" s="11">
        <f t="shared" si="34"/>
        <v>0</v>
      </c>
      <c r="R148" s="11">
        <f t="shared" si="35"/>
        <v>8</v>
      </c>
      <c r="T148" s="19" t="str">
        <f t="shared" si="37"/>
        <v>السيد راجحX5535</v>
      </c>
      <c r="U148" s="18">
        <f t="shared" si="41"/>
        <v>0</v>
      </c>
      <c r="V148" s="18">
        <f t="shared" si="41"/>
        <v>0</v>
      </c>
      <c r="W148" s="18">
        <f t="shared" si="41"/>
        <v>0</v>
      </c>
      <c r="X148" s="18">
        <f t="shared" si="41"/>
        <v>0</v>
      </c>
      <c r="Y148" s="18">
        <f t="shared" si="41"/>
        <v>0</v>
      </c>
      <c r="Z148" s="18">
        <f t="shared" si="41"/>
        <v>0</v>
      </c>
      <c r="AA148" s="18">
        <f t="shared" si="41"/>
        <v>0</v>
      </c>
      <c r="AB148" s="18">
        <f t="shared" si="41"/>
        <v>0</v>
      </c>
      <c r="AC148" s="18">
        <f t="shared" si="41"/>
        <v>0</v>
      </c>
      <c r="AD148" s="18">
        <f t="shared" si="41"/>
        <v>0</v>
      </c>
      <c r="AE148" s="18">
        <f t="shared" si="41"/>
        <v>0</v>
      </c>
      <c r="AF148" s="18">
        <f t="shared" si="41"/>
        <v>0</v>
      </c>
      <c r="AG148" s="18">
        <f t="shared" si="41"/>
        <v>0</v>
      </c>
      <c r="AH148" s="18">
        <f t="shared" si="41"/>
        <v>0</v>
      </c>
      <c r="AI148" s="18">
        <f t="shared" si="41"/>
        <v>0</v>
      </c>
      <c r="AJ148" s="20">
        <f t="shared" si="38"/>
        <v>0</v>
      </c>
    </row>
    <row r="149" spans="1:36" ht="15.75" thickBot="1">
      <c r="A149" s="25" t="str">
        <f t="shared" si="31"/>
        <v/>
      </c>
      <c r="B149" s="24" t="str">
        <f t="shared" si="32"/>
        <v/>
      </c>
      <c r="C149" s="24">
        <f t="shared" si="39"/>
        <v>20</v>
      </c>
      <c r="D149" s="26">
        <f t="shared" si="40"/>
        <v>142</v>
      </c>
      <c r="E149">
        <v>40</v>
      </c>
      <c r="F149">
        <v>0</v>
      </c>
      <c r="G149">
        <v>40</v>
      </c>
      <c r="J149" t="s">
        <v>252</v>
      </c>
      <c r="K149" s="23"/>
      <c r="L149">
        <f>IF(COUNTIF($N$5:N149,N149)-1=0,ROW(N145),"")</f>
        <v>145</v>
      </c>
      <c r="M149" s="10">
        <v>145</v>
      </c>
      <c r="N149" s="11" t="str">
        <f t="shared" si="33"/>
        <v>الامانه للحدايد والبوياتB3379</v>
      </c>
      <c r="O149" s="11" t="str">
        <f t="shared" si="28"/>
        <v>برايم700/جالون4</v>
      </c>
      <c r="P149" s="11">
        <f t="shared" si="36"/>
        <v>8</v>
      </c>
      <c r="Q149" s="11">
        <f t="shared" si="34"/>
        <v>0</v>
      </c>
      <c r="R149" s="11">
        <f t="shared" si="35"/>
        <v>8</v>
      </c>
      <c r="T149" s="19" t="str">
        <f t="shared" si="37"/>
        <v>السيد شتيوى T2213</v>
      </c>
      <c r="U149" s="18">
        <f t="shared" si="41"/>
        <v>0</v>
      </c>
      <c r="V149" s="18">
        <f t="shared" si="41"/>
        <v>0</v>
      </c>
      <c r="W149" s="18">
        <f t="shared" si="41"/>
        <v>0</v>
      </c>
      <c r="X149" s="18">
        <f t="shared" si="41"/>
        <v>0</v>
      </c>
      <c r="Y149" s="18">
        <f t="shared" si="41"/>
        <v>0</v>
      </c>
      <c r="Z149" s="18">
        <f t="shared" si="41"/>
        <v>0</v>
      </c>
      <c r="AA149" s="18">
        <f t="shared" si="41"/>
        <v>0</v>
      </c>
      <c r="AB149" s="18">
        <f t="shared" si="41"/>
        <v>0</v>
      </c>
      <c r="AC149" s="18">
        <f t="shared" si="41"/>
        <v>0</v>
      </c>
      <c r="AD149" s="18">
        <f t="shared" si="41"/>
        <v>0</v>
      </c>
      <c r="AE149" s="18">
        <f t="shared" si="41"/>
        <v>0</v>
      </c>
      <c r="AF149" s="18">
        <f t="shared" si="41"/>
        <v>0</v>
      </c>
      <c r="AG149" s="18">
        <f t="shared" si="41"/>
        <v>0</v>
      </c>
      <c r="AH149" s="18">
        <f t="shared" si="41"/>
        <v>0</v>
      </c>
      <c r="AI149" s="18">
        <f t="shared" si="41"/>
        <v>0</v>
      </c>
      <c r="AJ149" s="20">
        <f t="shared" si="38"/>
        <v>0</v>
      </c>
    </row>
    <row r="150" spans="1:36" ht="15.75" thickBot="1">
      <c r="A150" s="25" t="str">
        <f t="shared" si="31"/>
        <v/>
      </c>
      <c r="B150" s="24" t="str">
        <f t="shared" si="32"/>
        <v/>
      </c>
      <c r="C150" s="24">
        <f t="shared" si="39"/>
        <v>0</v>
      </c>
      <c r="D150" s="26" t="str">
        <f t="shared" si="40"/>
        <v/>
      </c>
      <c r="K150" s="23"/>
      <c r="L150">
        <f>IF(COUNTIF($N$5:N150,N150)-1=0,ROW(N146),"")</f>
        <v>146</v>
      </c>
      <c r="M150" s="10">
        <v>146</v>
      </c>
      <c r="N150" s="11" t="str">
        <f t="shared" si="33"/>
        <v>الانصارى طهZ2675</v>
      </c>
      <c r="O150" s="11" t="str">
        <f t="shared" si="28"/>
        <v>برايم700/جالون4</v>
      </c>
      <c r="P150" s="11">
        <f t="shared" si="36"/>
        <v>4</v>
      </c>
      <c r="Q150" s="11">
        <f t="shared" si="34"/>
        <v>0</v>
      </c>
      <c r="R150" s="11">
        <f t="shared" si="35"/>
        <v>4</v>
      </c>
      <c r="T150" s="19" t="str">
        <f t="shared" si="37"/>
        <v>السيد عبد الرحمنY3439</v>
      </c>
      <c r="U150" s="18">
        <f t="shared" si="41"/>
        <v>0</v>
      </c>
      <c r="V150" s="18">
        <f t="shared" si="41"/>
        <v>0</v>
      </c>
      <c r="W150" s="18">
        <f t="shared" si="41"/>
        <v>0</v>
      </c>
      <c r="X150" s="18">
        <f t="shared" si="41"/>
        <v>0</v>
      </c>
      <c r="Y150" s="18">
        <f t="shared" si="41"/>
        <v>0</v>
      </c>
      <c r="Z150" s="18">
        <f t="shared" si="41"/>
        <v>0</v>
      </c>
      <c r="AA150" s="18">
        <f t="shared" si="41"/>
        <v>0</v>
      </c>
      <c r="AB150" s="18">
        <f t="shared" si="41"/>
        <v>0</v>
      </c>
      <c r="AC150" s="18">
        <f t="shared" si="41"/>
        <v>0</v>
      </c>
      <c r="AD150" s="18">
        <f t="shared" si="41"/>
        <v>0</v>
      </c>
      <c r="AE150" s="18">
        <f t="shared" si="41"/>
        <v>0</v>
      </c>
      <c r="AF150" s="18">
        <f t="shared" si="41"/>
        <v>0</v>
      </c>
      <c r="AG150" s="18">
        <f t="shared" si="41"/>
        <v>0</v>
      </c>
      <c r="AH150" s="18">
        <f t="shared" si="41"/>
        <v>0</v>
      </c>
      <c r="AI150" s="18">
        <f t="shared" si="41"/>
        <v>0</v>
      </c>
      <c r="AJ150" s="20">
        <f t="shared" si="38"/>
        <v>0</v>
      </c>
    </row>
    <row r="151" spans="1:36" ht="15.75" thickBot="1">
      <c r="A151" s="25" t="str">
        <f t="shared" si="31"/>
        <v/>
      </c>
      <c r="B151" s="24" t="str">
        <f t="shared" si="32"/>
        <v/>
      </c>
      <c r="C151" s="24">
        <f t="shared" si="39"/>
        <v>0</v>
      </c>
      <c r="D151" s="26" t="str">
        <f t="shared" si="40"/>
        <v/>
      </c>
      <c r="E151">
        <v>40</v>
      </c>
      <c r="F151" t="s">
        <v>9</v>
      </c>
      <c r="K151" s="23"/>
      <c r="L151">
        <f>IF(COUNTIF($N$5:N151,N151)-1=0,ROW(N147),"")</f>
        <v>147</v>
      </c>
      <c r="M151" s="10">
        <v>147</v>
      </c>
      <c r="N151" s="11" t="str">
        <f t="shared" si="33"/>
        <v>الانوار للتوكيلات التجاريهA8016</v>
      </c>
      <c r="O151" s="11" t="str">
        <f t="shared" si="28"/>
        <v>برايم700/جالون4</v>
      </c>
      <c r="P151" s="11">
        <f t="shared" si="36"/>
        <v>296</v>
      </c>
      <c r="Q151" s="11">
        <f t="shared" si="34"/>
        <v>0</v>
      </c>
      <c r="R151" s="11">
        <f t="shared" si="35"/>
        <v>296</v>
      </c>
      <c r="T151" s="19" t="str">
        <f t="shared" si="37"/>
        <v>السيد قاسم المطريةT1565</v>
      </c>
      <c r="U151" s="18">
        <f t="shared" si="41"/>
        <v>0</v>
      </c>
      <c r="V151" s="18">
        <f t="shared" si="41"/>
        <v>0</v>
      </c>
      <c r="W151" s="18">
        <f t="shared" si="41"/>
        <v>0</v>
      </c>
      <c r="X151" s="18">
        <f t="shared" si="41"/>
        <v>0</v>
      </c>
      <c r="Y151" s="18">
        <f t="shared" si="41"/>
        <v>0</v>
      </c>
      <c r="Z151" s="18">
        <f t="shared" si="41"/>
        <v>0</v>
      </c>
      <c r="AA151" s="18">
        <f t="shared" si="41"/>
        <v>0</v>
      </c>
      <c r="AB151" s="18">
        <f t="shared" si="41"/>
        <v>0</v>
      </c>
      <c r="AC151" s="18">
        <f t="shared" si="41"/>
        <v>0</v>
      </c>
      <c r="AD151" s="18">
        <f t="shared" si="41"/>
        <v>0</v>
      </c>
      <c r="AE151" s="18">
        <f t="shared" si="41"/>
        <v>0</v>
      </c>
      <c r="AF151" s="18">
        <f t="shared" si="41"/>
        <v>0</v>
      </c>
      <c r="AG151" s="18">
        <f t="shared" si="41"/>
        <v>0</v>
      </c>
      <c r="AH151" s="18">
        <f t="shared" si="41"/>
        <v>0</v>
      </c>
      <c r="AI151" s="18">
        <f t="shared" si="41"/>
        <v>0</v>
      </c>
      <c r="AJ151" s="20">
        <f t="shared" si="38"/>
        <v>0</v>
      </c>
    </row>
    <row r="152" spans="1:36" ht="15.75" thickBot="1">
      <c r="A152" s="25" t="str">
        <f t="shared" si="31"/>
        <v/>
      </c>
      <c r="B152" s="24" t="str">
        <f t="shared" si="32"/>
        <v/>
      </c>
      <c r="C152" s="24">
        <f t="shared" si="39"/>
        <v>0</v>
      </c>
      <c r="D152" s="26" t="str">
        <f t="shared" si="40"/>
        <v/>
      </c>
      <c r="K152" s="23"/>
      <c r="L152" t="str">
        <f>IF(COUNTIF($N$5:N152,N152)-1=0,ROW(N148),"")</f>
        <v/>
      </c>
      <c r="M152" s="10">
        <v>148</v>
      </c>
      <c r="N152" s="11" t="str">
        <f t="shared" si="33"/>
        <v>الايمان دكرنسT7279</v>
      </c>
      <c r="O152" s="11" t="str">
        <f t="shared" si="28"/>
        <v>برايم700/جالون4</v>
      </c>
      <c r="P152" s="11">
        <f t="shared" si="36"/>
        <v>8</v>
      </c>
      <c r="Q152" s="11">
        <f t="shared" si="34"/>
        <v>0</v>
      </c>
      <c r="R152" s="11">
        <f t="shared" si="35"/>
        <v>8</v>
      </c>
      <c r="T152" s="19" t="str">
        <f t="shared" si="37"/>
        <v>الصفا عزبه صبرىS7877</v>
      </c>
      <c r="U152" s="18">
        <f t="shared" si="41"/>
        <v>0</v>
      </c>
      <c r="V152" s="18">
        <f t="shared" si="41"/>
        <v>0</v>
      </c>
      <c r="W152" s="18">
        <f t="shared" si="41"/>
        <v>0</v>
      </c>
      <c r="X152" s="18">
        <f t="shared" si="41"/>
        <v>0</v>
      </c>
      <c r="Y152" s="18">
        <f t="shared" si="41"/>
        <v>0</v>
      </c>
      <c r="Z152" s="18">
        <f t="shared" si="41"/>
        <v>0</v>
      </c>
      <c r="AA152" s="18">
        <f t="shared" si="41"/>
        <v>0</v>
      </c>
      <c r="AB152" s="18">
        <f t="shared" si="41"/>
        <v>0</v>
      </c>
      <c r="AC152" s="18">
        <f t="shared" si="41"/>
        <v>0</v>
      </c>
      <c r="AD152" s="18">
        <f t="shared" si="41"/>
        <v>0</v>
      </c>
      <c r="AE152" s="18">
        <f t="shared" si="41"/>
        <v>0</v>
      </c>
      <c r="AF152" s="18">
        <f t="shared" si="41"/>
        <v>0</v>
      </c>
      <c r="AG152" s="18">
        <f t="shared" si="41"/>
        <v>0</v>
      </c>
      <c r="AH152" s="18">
        <f t="shared" si="41"/>
        <v>0</v>
      </c>
      <c r="AI152" s="18">
        <f t="shared" si="41"/>
        <v>0</v>
      </c>
      <c r="AJ152" s="20">
        <f t="shared" si="38"/>
        <v>0</v>
      </c>
    </row>
    <row r="153" spans="1:36" ht="15.75" thickBot="1">
      <c r="A153" s="25" t="str">
        <f t="shared" si="31"/>
        <v/>
      </c>
      <c r="B153" s="24" t="str">
        <f t="shared" si="32"/>
        <v/>
      </c>
      <c r="C153" s="24">
        <f t="shared" si="39"/>
        <v>0</v>
      </c>
      <c r="D153" s="26" t="str">
        <f t="shared" si="40"/>
        <v/>
      </c>
      <c r="H153" t="s">
        <v>259</v>
      </c>
      <c r="K153" s="23"/>
      <c r="L153">
        <f>IF(COUNTIF($N$5:N153,N153)-1=0,ROW(N149),"")</f>
        <v>149</v>
      </c>
      <c r="M153" s="10">
        <v>149</v>
      </c>
      <c r="N153" s="11" t="str">
        <f t="shared" si="33"/>
        <v>الايمان ميت ناجىS8008</v>
      </c>
      <c r="O153" s="11" t="str">
        <f t="shared" si="28"/>
        <v>برايم700/جالون4</v>
      </c>
      <c r="P153" s="11">
        <f t="shared" si="36"/>
        <v>16</v>
      </c>
      <c r="Q153" s="11">
        <f t="shared" si="34"/>
        <v>0</v>
      </c>
      <c r="R153" s="11">
        <f t="shared" si="35"/>
        <v>16</v>
      </c>
      <c r="T153" s="19" t="str">
        <f t="shared" si="37"/>
        <v>الفطرانىZ5599</v>
      </c>
      <c r="U153" s="18">
        <f t="shared" si="41"/>
        <v>0</v>
      </c>
      <c r="V153" s="18">
        <f t="shared" si="41"/>
        <v>0</v>
      </c>
      <c r="W153" s="18">
        <f t="shared" si="41"/>
        <v>0</v>
      </c>
      <c r="X153" s="18">
        <f t="shared" si="41"/>
        <v>0</v>
      </c>
      <c r="Y153" s="18">
        <f t="shared" si="41"/>
        <v>0</v>
      </c>
      <c r="Z153" s="18">
        <f t="shared" si="41"/>
        <v>0</v>
      </c>
      <c r="AA153" s="18">
        <f t="shared" si="41"/>
        <v>0</v>
      </c>
      <c r="AB153" s="18">
        <f t="shared" si="41"/>
        <v>0</v>
      </c>
      <c r="AC153" s="18">
        <f t="shared" si="41"/>
        <v>0</v>
      </c>
      <c r="AD153" s="18">
        <f t="shared" si="41"/>
        <v>0</v>
      </c>
      <c r="AE153" s="18">
        <f t="shared" si="41"/>
        <v>0</v>
      </c>
      <c r="AF153" s="18">
        <f t="shared" si="41"/>
        <v>0</v>
      </c>
      <c r="AG153" s="18">
        <f t="shared" si="41"/>
        <v>0</v>
      </c>
      <c r="AH153" s="18">
        <f t="shared" si="41"/>
        <v>0</v>
      </c>
      <c r="AI153" s="18">
        <f t="shared" si="41"/>
        <v>12</v>
      </c>
      <c r="AJ153" s="20">
        <f t="shared" si="38"/>
        <v>12</v>
      </c>
    </row>
    <row r="154" spans="1:36" ht="15.75" thickBot="1">
      <c r="A154" s="25" t="str">
        <f t="shared" si="31"/>
        <v/>
      </c>
      <c r="B154" s="24" t="str">
        <f t="shared" si="32"/>
        <v/>
      </c>
      <c r="C154" s="24">
        <f t="shared" si="39"/>
        <v>0</v>
      </c>
      <c r="D154" s="26" t="str">
        <f t="shared" si="40"/>
        <v/>
      </c>
      <c r="K154" s="23"/>
      <c r="L154">
        <f>IF(COUNTIF($N$5:N154,N154)-1=0,ROW(N150),"")</f>
        <v>150</v>
      </c>
      <c r="M154" s="10">
        <v>150</v>
      </c>
      <c r="N154" s="11" t="str">
        <f t="shared" si="33"/>
        <v>التوحيد مركز بدرX6912</v>
      </c>
      <c r="O154" s="11" t="str">
        <f t="shared" si="28"/>
        <v>برايم700/جالون4</v>
      </c>
      <c r="P154" s="11">
        <f t="shared" si="36"/>
        <v>56</v>
      </c>
      <c r="Q154" s="11">
        <f t="shared" si="34"/>
        <v>0</v>
      </c>
      <c r="R154" s="11">
        <f t="shared" si="35"/>
        <v>56</v>
      </c>
      <c r="T154" s="19" t="str">
        <f t="shared" si="37"/>
        <v>الكوثرV5011</v>
      </c>
      <c r="U154" s="18">
        <f t="shared" si="41"/>
        <v>0</v>
      </c>
      <c r="V154" s="18">
        <f t="shared" si="41"/>
        <v>0</v>
      </c>
      <c r="W154" s="18">
        <f t="shared" si="41"/>
        <v>0</v>
      </c>
      <c r="X154" s="18">
        <f t="shared" si="41"/>
        <v>0</v>
      </c>
      <c r="Y154" s="18">
        <f t="shared" si="41"/>
        <v>0</v>
      </c>
      <c r="Z154" s="18">
        <f t="shared" si="41"/>
        <v>0</v>
      </c>
      <c r="AA154" s="18">
        <f t="shared" si="41"/>
        <v>0</v>
      </c>
      <c r="AB154" s="18">
        <f t="shared" si="41"/>
        <v>0</v>
      </c>
      <c r="AC154" s="18">
        <f t="shared" si="41"/>
        <v>0</v>
      </c>
      <c r="AD154" s="18">
        <f t="shared" si="41"/>
        <v>0</v>
      </c>
      <c r="AE154" s="18">
        <f t="shared" si="41"/>
        <v>0</v>
      </c>
      <c r="AF154" s="18">
        <f t="shared" si="41"/>
        <v>0</v>
      </c>
      <c r="AG154" s="18">
        <f t="shared" si="41"/>
        <v>0</v>
      </c>
      <c r="AH154" s="18">
        <f t="shared" si="41"/>
        <v>0</v>
      </c>
      <c r="AI154" s="18">
        <f t="shared" si="41"/>
        <v>0</v>
      </c>
      <c r="AJ154" s="20">
        <f t="shared" si="38"/>
        <v>0</v>
      </c>
    </row>
    <row r="155" spans="1:36" ht="15.75" thickBot="1">
      <c r="A155" s="25" t="str">
        <f t="shared" si="31"/>
        <v/>
      </c>
      <c r="B155" s="24" t="str">
        <f t="shared" si="32"/>
        <v/>
      </c>
      <c r="C155" s="24">
        <f t="shared" si="39"/>
        <v>0</v>
      </c>
      <c r="D155" s="26" t="str">
        <f t="shared" si="40"/>
        <v/>
      </c>
      <c r="K155" s="23"/>
      <c r="L155">
        <f>IF(COUNTIF($N$5:N155,N155)-1=0,ROW(N151),"")</f>
        <v>151</v>
      </c>
      <c r="M155" s="10">
        <v>151</v>
      </c>
      <c r="N155" s="11" t="str">
        <f t="shared" si="33"/>
        <v>الحرمين الحجايزةS8547</v>
      </c>
      <c r="O155" s="11" t="str">
        <f t="shared" si="28"/>
        <v>برايم700/جالون4</v>
      </c>
      <c r="P155" s="11">
        <f t="shared" si="36"/>
        <v>8</v>
      </c>
      <c r="Q155" s="11">
        <f t="shared" si="34"/>
        <v>0</v>
      </c>
      <c r="R155" s="11">
        <f t="shared" si="35"/>
        <v>8</v>
      </c>
      <c r="T155" s="19" t="str">
        <f t="shared" si="37"/>
        <v>المنصوره X2746</v>
      </c>
      <c r="U155" s="18">
        <f t="shared" si="41"/>
        <v>0</v>
      </c>
      <c r="V155" s="18">
        <f t="shared" si="41"/>
        <v>0</v>
      </c>
      <c r="W155" s="18">
        <f t="shared" si="41"/>
        <v>0</v>
      </c>
      <c r="X155" s="18">
        <f t="shared" si="41"/>
        <v>0</v>
      </c>
      <c r="Y155" s="18">
        <f t="shared" si="41"/>
        <v>0</v>
      </c>
      <c r="Z155" s="18">
        <f t="shared" si="41"/>
        <v>0</v>
      </c>
      <c r="AA155" s="18">
        <f t="shared" si="41"/>
        <v>0</v>
      </c>
      <c r="AB155" s="18">
        <f t="shared" si="41"/>
        <v>0</v>
      </c>
      <c r="AC155" s="18">
        <f t="shared" si="41"/>
        <v>0</v>
      </c>
      <c r="AD155" s="18">
        <f t="shared" si="41"/>
        <v>0</v>
      </c>
      <c r="AE155" s="18">
        <f t="shared" si="41"/>
        <v>0</v>
      </c>
      <c r="AF155" s="18">
        <f t="shared" si="41"/>
        <v>0</v>
      </c>
      <c r="AG155" s="18">
        <f t="shared" si="41"/>
        <v>0</v>
      </c>
      <c r="AH155" s="18">
        <f t="shared" si="41"/>
        <v>0</v>
      </c>
      <c r="AI155" s="18">
        <f t="shared" si="41"/>
        <v>0</v>
      </c>
      <c r="AJ155" s="20">
        <f t="shared" si="38"/>
        <v>0</v>
      </c>
    </row>
    <row r="156" spans="1:36" ht="15.75" thickBot="1">
      <c r="A156" s="25" t="str">
        <f t="shared" si="31"/>
        <v/>
      </c>
      <c r="B156" s="24" t="str">
        <f t="shared" si="32"/>
        <v/>
      </c>
      <c r="C156" s="24">
        <f t="shared" si="39"/>
        <v>0</v>
      </c>
      <c r="D156" s="26" t="str">
        <f t="shared" si="40"/>
        <v/>
      </c>
      <c r="K156" s="23"/>
      <c r="L156">
        <f>IF(COUNTIF($N$5:N156,N156)-1=0,ROW(N152),"")</f>
        <v>152</v>
      </c>
      <c r="M156" s="10">
        <v>152</v>
      </c>
      <c r="N156" s="11" t="str">
        <f t="shared" si="33"/>
        <v>الحسناءS1619</v>
      </c>
      <c r="O156" s="11" t="str">
        <f t="shared" si="28"/>
        <v>برايم700/جالون4</v>
      </c>
      <c r="P156" s="11">
        <f t="shared" si="36"/>
        <v>16</v>
      </c>
      <c r="Q156" s="11">
        <f t="shared" si="34"/>
        <v>0</v>
      </c>
      <c r="R156" s="11">
        <f t="shared" si="35"/>
        <v>16</v>
      </c>
      <c r="T156" s="19" t="str">
        <f t="shared" si="37"/>
        <v>النعمانىZ4793</v>
      </c>
      <c r="U156" s="18">
        <f t="shared" ref="U156:AI187" si="42">SUMIFS($R$5:$R$5000,$N$5:$N$5000,$T156,$O$5:$O$5000,U$4)</f>
        <v>0</v>
      </c>
      <c r="V156" s="18">
        <f t="shared" si="42"/>
        <v>0</v>
      </c>
      <c r="W156" s="18">
        <f t="shared" si="42"/>
        <v>0</v>
      </c>
      <c r="X156" s="18">
        <f t="shared" si="42"/>
        <v>0</v>
      </c>
      <c r="Y156" s="18">
        <f t="shared" si="42"/>
        <v>0</v>
      </c>
      <c r="Z156" s="18">
        <f t="shared" si="42"/>
        <v>0</v>
      </c>
      <c r="AA156" s="18">
        <f t="shared" si="42"/>
        <v>0</v>
      </c>
      <c r="AB156" s="18">
        <f t="shared" si="42"/>
        <v>0</v>
      </c>
      <c r="AC156" s="18">
        <f t="shared" si="42"/>
        <v>0</v>
      </c>
      <c r="AD156" s="18">
        <f t="shared" si="42"/>
        <v>0</v>
      </c>
      <c r="AE156" s="18">
        <f t="shared" si="42"/>
        <v>0</v>
      </c>
      <c r="AF156" s="18">
        <f t="shared" si="42"/>
        <v>0</v>
      </c>
      <c r="AG156" s="18">
        <f t="shared" si="42"/>
        <v>0</v>
      </c>
      <c r="AH156" s="18">
        <f t="shared" si="42"/>
        <v>0</v>
      </c>
      <c r="AI156" s="18">
        <f t="shared" si="42"/>
        <v>0</v>
      </c>
      <c r="AJ156" s="20">
        <f t="shared" si="38"/>
        <v>0</v>
      </c>
    </row>
    <row r="157" spans="1:36" ht="15.75" thickBot="1">
      <c r="A157" s="25">
        <f t="shared" si="31"/>
        <v>14</v>
      </c>
      <c r="B157" s="24">
        <f t="shared" si="32"/>
        <v>154</v>
      </c>
      <c r="C157" s="24">
        <f t="shared" si="39"/>
        <v>0</v>
      </c>
      <c r="D157" s="26" t="str">
        <f t="shared" si="40"/>
        <v/>
      </c>
      <c r="I157" t="s">
        <v>260</v>
      </c>
      <c r="K157" s="23"/>
      <c r="L157">
        <f>IF(COUNTIF($N$5:N157,N157)-1=0,ROW(N153),"")</f>
        <v>153</v>
      </c>
      <c r="M157" s="10">
        <v>153</v>
      </c>
      <c r="N157" s="11" t="str">
        <f t="shared" si="33"/>
        <v>الديب X2367</v>
      </c>
      <c r="O157" s="11" t="str">
        <f t="shared" si="28"/>
        <v>برايم700/جالون4</v>
      </c>
      <c r="P157" s="11">
        <f t="shared" si="36"/>
        <v>40</v>
      </c>
      <c r="Q157" s="11">
        <f t="shared" si="34"/>
        <v>0</v>
      </c>
      <c r="R157" s="11">
        <f t="shared" si="35"/>
        <v>40</v>
      </c>
      <c r="T157" s="19" t="str">
        <f t="shared" si="37"/>
        <v>اولاد نجم X3308</v>
      </c>
      <c r="U157" s="18">
        <f t="shared" si="42"/>
        <v>0</v>
      </c>
      <c r="V157" s="18">
        <f t="shared" si="42"/>
        <v>0</v>
      </c>
      <c r="W157" s="18">
        <f t="shared" si="42"/>
        <v>0</v>
      </c>
      <c r="X157" s="18">
        <f t="shared" si="42"/>
        <v>0</v>
      </c>
      <c r="Y157" s="18">
        <f t="shared" si="42"/>
        <v>0</v>
      </c>
      <c r="Z157" s="18">
        <f t="shared" si="42"/>
        <v>0</v>
      </c>
      <c r="AA157" s="18">
        <f t="shared" si="42"/>
        <v>0</v>
      </c>
      <c r="AB157" s="18">
        <f t="shared" si="42"/>
        <v>0</v>
      </c>
      <c r="AC157" s="18">
        <f t="shared" si="42"/>
        <v>0</v>
      </c>
      <c r="AD157" s="18">
        <f t="shared" si="42"/>
        <v>0</v>
      </c>
      <c r="AE157" s="18">
        <f t="shared" si="42"/>
        <v>0</v>
      </c>
      <c r="AF157" s="18">
        <f t="shared" si="42"/>
        <v>0</v>
      </c>
      <c r="AG157" s="18">
        <f t="shared" si="42"/>
        <v>0</v>
      </c>
      <c r="AH157" s="18">
        <f t="shared" si="42"/>
        <v>0</v>
      </c>
      <c r="AI157" s="18">
        <f t="shared" si="42"/>
        <v>0</v>
      </c>
      <c r="AJ157" s="20">
        <f t="shared" si="38"/>
        <v>0</v>
      </c>
    </row>
    <row r="158" spans="1:36" ht="15.75" thickBot="1">
      <c r="A158" s="25" t="str">
        <f t="shared" si="31"/>
        <v/>
      </c>
      <c r="B158" s="24" t="str">
        <f t="shared" si="32"/>
        <v/>
      </c>
      <c r="C158" s="24">
        <f t="shared" si="39"/>
        <v>0</v>
      </c>
      <c r="D158" s="26" t="str">
        <f t="shared" si="40"/>
        <v/>
      </c>
      <c r="K158" s="23"/>
      <c r="L158">
        <f>IF(COUNTIF($N$5:N158,N158)-1=0,ROW(N154),"")</f>
        <v>154</v>
      </c>
      <c r="M158" s="10">
        <v>154</v>
      </c>
      <c r="N158" s="11" t="str">
        <f t="shared" si="33"/>
        <v>الرائدO8545</v>
      </c>
      <c r="O158" s="11" t="str">
        <f t="shared" si="28"/>
        <v>برايم700/جالون4</v>
      </c>
      <c r="P158" s="11">
        <f t="shared" si="36"/>
        <v>12</v>
      </c>
      <c r="Q158" s="11">
        <f t="shared" si="34"/>
        <v>0</v>
      </c>
      <c r="R158" s="11">
        <f t="shared" si="35"/>
        <v>12</v>
      </c>
      <c r="T158" s="19" t="str">
        <f t="shared" si="37"/>
        <v>بدره W2827</v>
      </c>
      <c r="U158" s="18">
        <f t="shared" si="42"/>
        <v>0</v>
      </c>
      <c r="V158" s="18">
        <f t="shared" si="42"/>
        <v>0</v>
      </c>
      <c r="W158" s="18">
        <f t="shared" si="42"/>
        <v>0</v>
      </c>
      <c r="X158" s="18">
        <f t="shared" si="42"/>
        <v>0</v>
      </c>
      <c r="Y158" s="18">
        <f t="shared" si="42"/>
        <v>0</v>
      </c>
      <c r="Z158" s="18">
        <f t="shared" si="42"/>
        <v>0</v>
      </c>
      <c r="AA158" s="18">
        <f t="shared" si="42"/>
        <v>0</v>
      </c>
      <c r="AB158" s="18">
        <f t="shared" si="42"/>
        <v>0</v>
      </c>
      <c r="AC158" s="18">
        <f t="shared" si="42"/>
        <v>0</v>
      </c>
      <c r="AD158" s="18">
        <f t="shared" si="42"/>
        <v>0</v>
      </c>
      <c r="AE158" s="18">
        <f t="shared" si="42"/>
        <v>0</v>
      </c>
      <c r="AF158" s="18">
        <f t="shared" si="42"/>
        <v>0</v>
      </c>
      <c r="AG158" s="18">
        <f t="shared" si="42"/>
        <v>0</v>
      </c>
      <c r="AH158" s="18">
        <f t="shared" si="42"/>
        <v>0</v>
      </c>
      <c r="AI158" s="18">
        <f t="shared" si="42"/>
        <v>0</v>
      </c>
      <c r="AJ158" s="20">
        <f t="shared" si="38"/>
        <v>0</v>
      </c>
    </row>
    <row r="159" spans="1:36" ht="15.75" thickBot="1">
      <c r="A159" s="25" t="str">
        <f t="shared" si="31"/>
        <v/>
      </c>
      <c r="B159" s="24" t="str">
        <f t="shared" si="32"/>
        <v/>
      </c>
      <c r="C159" s="24">
        <f t="shared" si="39"/>
        <v>0</v>
      </c>
      <c r="D159" s="26" t="str">
        <f t="shared" si="40"/>
        <v/>
      </c>
      <c r="E159" t="s">
        <v>4</v>
      </c>
      <c r="F159" t="s">
        <v>5</v>
      </c>
      <c r="G159" t="s">
        <v>6</v>
      </c>
      <c r="J159" t="s">
        <v>7</v>
      </c>
      <c r="K159" s="23"/>
      <c r="L159">
        <f>IF(COUNTIF($N$5:N159,N159)-1=0,ROW(N155),"")</f>
        <v>155</v>
      </c>
      <c r="M159" s="10">
        <v>155</v>
      </c>
      <c r="N159" s="11" t="str">
        <f t="shared" si="33"/>
        <v>الرحمه الزياتY5945</v>
      </c>
      <c r="O159" s="11" t="str">
        <f t="shared" ref="O159:O222" si="43">IFERROR(VLOOKUP($M$19*1,ha,9,0),"")</f>
        <v>برايم700/جالون4</v>
      </c>
      <c r="P159" s="11">
        <f t="shared" si="36"/>
        <v>64</v>
      </c>
      <c r="Q159" s="11">
        <f t="shared" si="34"/>
        <v>0</v>
      </c>
      <c r="R159" s="11">
        <f t="shared" si="35"/>
        <v>64</v>
      </c>
      <c r="T159" s="19" t="str">
        <f t="shared" si="37"/>
        <v>بويات عبادةO8428</v>
      </c>
      <c r="U159" s="18">
        <f t="shared" si="42"/>
        <v>0</v>
      </c>
      <c r="V159" s="18">
        <f t="shared" si="42"/>
        <v>0</v>
      </c>
      <c r="W159" s="18">
        <f t="shared" si="42"/>
        <v>0</v>
      </c>
      <c r="X159" s="18">
        <f t="shared" si="42"/>
        <v>0</v>
      </c>
      <c r="Y159" s="18">
        <f t="shared" si="42"/>
        <v>0</v>
      </c>
      <c r="Z159" s="18">
        <f t="shared" si="42"/>
        <v>0</v>
      </c>
      <c r="AA159" s="18">
        <f t="shared" si="42"/>
        <v>0</v>
      </c>
      <c r="AB159" s="18">
        <f t="shared" si="42"/>
        <v>0</v>
      </c>
      <c r="AC159" s="18">
        <f t="shared" si="42"/>
        <v>0</v>
      </c>
      <c r="AD159" s="18">
        <f t="shared" si="42"/>
        <v>0</v>
      </c>
      <c r="AE159" s="18">
        <f t="shared" si="42"/>
        <v>0</v>
      </c>
      <c r="AF159" s="18">
        <f t="shared" si="42"/>
        <v>0</v>
      </c>
      <c r="AG159" s="18">
        <f t="shared" si="42"/>
        <v>0</v>
      </c>
      <c r="AH159" s="18">
        <f t="shared" si="42"/>
        <v>0</v>
      </c>
      <c r="AI159" s="18">
        <f t="shared" si="42"/>
        <v>0</v>
      </c>
      <c r="AJ159" s="20">
        <f t="shared" si="38"/>
        <v>0</v>
      </c>
    </row>
    <row r="160" spans="1:36" ht="15.75" thickBot="1">
      <c r="A160" s="25" t="str">
        <f t="shared" si="31"/>
        <v/>
      </c>
      <c r="B160" s="24" t="str">
        <f t="shared" si="32"/>
        <v/>
      </c>
      <c r="C160" s="24">
        <f t="shared" si="39"/>
        <v>0</v>
      </c>
      <c r="D160" s="26" t="str">
        <f t="shared" si="40"/>
        <v/>
      </c>
      <c r="K160" s="23"/>
      <c r="L160">
        <f>IF(COUNTIF($N$5:N160,N160)-1=0,ROW(N156),"")</f>
        <v>156</v>
      </c>
      <c r="M160" s="10">
        <v>156</v>
      </c>
      <c r="N160" s="11" t="str">
        <f t="shared" si="33"/>
        <v>الرحمهZ5327</v>
      </c>
      <c r="O160" s="11" t="str">
        <f t="shared" si="43"/>
        <v>برايم700/جالون4</v>
      </c>
      <c r="P160" s="11">
        <f t="shared" si="36"/>
        <v>16</v>
      </c>
      <c r="Q160" s="11">
        <f t="shared" si="34"/>
        <v>0</v>
      </c>
      <c r="R160" s="11">
        <f t="shared" si="35"/>
        <v>16</v>
      </c>
      <c r="T160" s="19" t="str">
        <f t="shared" si="37"/>
        <v>تريد بينتسC4048</v>
      </c>
      <c r="U160" s="18">
        <f t="shared" si="42"/>
        <v>0</v>
      </c>
      <c r="V160" s="18">
        <f t="shared" si="42"/>
        <v>0</v>
      </c>
      <c r="W160" s="18">
        <f t="shared" si="42"/>
        <v>0</v>
      </c>
      <c r="X160" s="18">
        <f t="shared" si="42"/>
        <v>0</v>
      </c>
      <c r="Y160" s="18">
        <f t="shared" si="42"/>
        <v>0</v>
      </c>
      <c r="Z160" s="18">
        <f t="shared" si="42"/>
        <v>0</v>
      </c>
      <c r="AA160" s="18">
        <f t="shared" si="42"/>
        <v>0</v>
      </c>
      <c r="AB160" s="18">
        <f t="shared" si="42"/>
        <v>0</v>
      </c>
      <c r="AC160" s="18">
        <f t="shared" si="42"/>
        <v>0</v>
      </c>
      <c r="AD160" s="18">
        <f t="shared" si="42"/>
        <v>0</v>
      </c>
      <c r="AE160" s="18">
        <f t="shared" si="42"/>
        <v>0</v>
      </c>
      <c r="AF160" s="18">
        <f t="shared" si="42"/>
        <v>0</v>
      </c>
      <c r="AG160" s="18">
        <f t="shared" si="42"/>
        <v>0</v>
      </c>
      <c r="AH160" s="18">
        <f t="shared" si="42"/>
        <v>0</v>
      </c>
      <c r="AI160" s="18">
        <f t="shared" si="42"/>
        <v>0</v>
      </c>
      <c r="AJ160" s="20">
        <f t="shared" si="38"/>
        <v>0</v>
      </c>
    </row>
    <row r="161" spans="1:36" ht="15.75" thickBot="1">
      <c r="A161" s="25" t="str">
        <f t="shared" si="31"/>
        <v/>
      </c>
      <c r="B161" s="24" t="str">
        <f t="shared" si="32"/>
        <v/>
      </c>
      <c r="C161" s="24">
        <f t="shared" si="39"/>
        <v>21</v>
      </c>
      <c r="D161" s="26">
        <f t="shared" si="40"/>
        <v>154</v>
      </c>
      <c r="E161">
        <v>30</v>
      </c>
      <c r="F161">
        <v>0</v>
      </c>
      <c r="G161">
        <v>30</v>
      </c>
      <c r="J161" t="s">
        <v>261</v>
      </c>
      <c r="K161" s="23"/>
      <c r="L161">
        <f>IF(COUNTIF($N$5:N161,N161)-1=0,ROW(N157),"")</f>
        <v>157</v>
      </c>
      <c r="M161" s="10">
        <v>157</v>
      </c>
      <c r="N161" s="11" t="str">
        <f t="shared" si="33"/>
        <v>السيد راجحX5535</v>
      </c>
      <c r="O161" s="11" t="str">
        <f t="shared" si="43"/>
        <v>برايم700/جالون4</v>
      </c>
      <c r="P161" s="11">
        <f t="shared" si="36"/>
        <v>16</v>
      </c>
      <c r="Q161" s="11">
        <f t="shared" si="34"/>
        <v>0</v>
      </c>
      <c r="R161" s="11">
        <f t="shared" si="35"/>
        <v>16</v>
      </c>
      <c r="T161" s="19" t="str">
        <f t="shared" si="37"/>
        <v>جورج وديع M2615</v>
      </c>
      <c r="U161" s="18">
        <f t="shared" si="42"/>
        <v>0</v>
      </c>
      <c r="V161" s="18">
        <f t="shared" si="42"/>
        <v>0</v>
      </c>
      <c r="W161" s="18">
        <f t="shared" si="42"/>
        <v>0</v>
      </c>
      <c r="X161" s="18">
        <f t="shared" si="42"/>
        <v>0</v>
      </c>
      <c r="Y161" s="18">
        <f t="shared" si="42"/>
        <v>0</v>
      </c>
      <c r="Z161" s="18">
        <f t="shared" si="42"/>
        <v>0</v>
      </c>
      <c r="AA161" s="18">
        <f t="shared" si="42"/>
        <v>0</v>
      </c>
      <c r="AB161" s="18">
        <f t="shared" si="42"/>
        <v>0</v>
      </c>
      <c r="AC161" s="18">
        <f t="shared" si="42"/>
        <v>0</v>
      </c>
      <c r="AD161" s="18">
        <f t="shared" si="42"/>
        <v>0</v>
      </c>
      <c r="AE161" s="18">
        <f t="shared" si="42"/>
        <v>0</v>
      </c>
      <c r="AF161" s="18">
        <f t="shared" si="42"/>
        <v>0</v>
      </c>
      <c r="AG161" s="18">
        <f t="shared" si="42"/>
        <v>0</v>
      </c>
      <c r="AH161" s="18">
        <f t="shared" si="42"/>
        <v>0</v>
      </c>
      <c r="AI161" s="18">
        <f t="shared" si="42"/>
        <v>0</v>
      </c>
      <c r="AJ161" s="20">
        <f t="shared" si="38"/>
        <v>0</v>
      </c>
    </row>
    <row r="162" spans="1:36" ht="15.75" thickBot="1">
      <c r="A162" s="25" t="str">
        <f t="shared" si="31"/>
        <v/>
      </c>
      <c r="B162" s="24" t="str">
        <f t="shared" si="32"/>
        <v/>
      </c>
      <c r="C162" s="24">
        <f t="shared" si="39"/>
        <v>22</v>
      </c>
      <c r="D162" s="26">
        <f t="shared" si="40"/>
        <v>155</v>
      </c>
      <c r="E162">
        <v>139</v>
      </c>
      <c r="F162">
        <v>0</v>
      </c>
      <c r="G162">
        <v>139</v>
      </c>
      <c r="J162" t="s">
        <v>12</v>
      </c>
      <c r="K162" s="23"/>
      <c r="L162">
        <f>IF(COUNTIF($N$5:N162,N162)-1=0,ROW(N158),"")</f>
        <v>158</v>
      </c>
      <c r="M162" s="10">
        <v>158</v>
      </c>
      <c r="N162" s="11" t="str">
        <f t="shared" si="33"/>
        <v>السيد شتيوى T2213</v>
      </c>
      <c r="O162" s="11" t="str">
        <f t="shared" si="43"/>
        <v>برايم700/جالون4</v>
      </c>
      <c r="P162" s="11">
        <f t="shared" si="36"/>
        <v>28</v>
      </c>
      <c r="Q162" s="11">
        <f t="shared" si="34"/>
        <v>0</v>
      </c>
      <c r="R162" s="11">
        <f t="shared" si="35"/>
        <v>28</v>
      </c>
      <c r="T162" s="19" t="str">
        <f t="shared" si="37"/>
        <v>حاتم عبد الفتاحO8217</v>
      </c>
      <c r="U162" s="18">
        <f t="shared" si="42"/>
        <v>0</v>
      </c>
      <c r="V162" s="18">
        <f t="shared" si="42"/>
        <v>0</v>
      </c>
      <c r="W162" s="18">
        <f t="shared" si="42"/>
        <v>0</v>
      </c>
      <c r="X162" s="18">
        <f t="shared" si="42"/>
        <v>0</v>
      </c>
      <c r="Y162" s="18">
        <f t="shared" si="42"/>
        <v>0</v>
      </c>
      <c r="Z162" s="18">
        <f t="shared" si="42"/>
        <v>0</v>
      </c>
      <c r="AA162" s="18">
        <f t="shared" si="42"/>
        <v>0</v>
      </c>
      <c r="AB162" s="18">
        <f t="shared" si="42"/>
        <v>0</v>
      </c>
      <c r="AC162" s="18">
        <f t="shared" si="42"/>
        <v>0</v>
      </c>
      <c r="AD162" s="18">
        <f t="shared" si="42"/>
        <v>0</v>
      </c>
      <c r="AE162" s="18">
        <f t="shared" si="42"/>
        <v>0</v>
      </c>
      <c r="AF162" s="18">
        <f t="shared" si="42"/>
        <v>0</v>
      </c>
      <c r="AG162" s="18">
        <f t="shared" si="42"/>
        <v>0</v>
      </c>
      <c r="AH162" s="18">
        <f t="shared" si="42"/>
        <v>0</v>
      </c>
      <c r="AI162" s="18">
        <f t="shared" si="42"/>
        <v>0</v>
      </c>
      <c r="AJ162" s="20">
        <f t="shared" si="38"/>
        <v>0</v>
      </c>
    </row>
    <row r="163" spans="1:36" ht="15.75" thickBot="1">
      <c r="A163" s="25" t="str">
        <f t="shared" si="31"/>
        <v/>
      </c>
      <c r="B163" s="24" t="str">
        <f t="shared" si="32"/>
        <v/>
      </c>
      <c r="C163" s="24">
        <f t="shared" si="39"/>
        <v>23</v>
      </c>
      <c r="D163" s="26">
        <f t="shared" si="40"/>
        <v>156</v>
      </c>
      <c r="E163">
        <v>50</v>
      </c>
      <c r="F163">
        <v>0</v>
      </c>
      <c r="G163">
        <v>50</v>
      </c>
      <c r="J163" t="s">
        <v>262</v>
      </c>
      <c r="K163" s="23"/>
      <c r="L163">
        <f>IF(COUNTIF($N$5:N163,N163)-1=0,ROW(N159),"")</f>
        <v>159</v>
      </c>
      <c r="M163" s="10">
        <v>159</v>
      </c>
      <c r="N163" s="11" t="str">
        <f t="shared" si="33"/>
        <v>السيد عبد الرحمنY3439</v>
      </c>
      <c r="O163" s="11" t="str">
        <f t="shared" si="43"/>
        <v>برايم700/جالون4</v>
      </c>
      <c r="P163" s="11">
        <f t="shared" si="36"/>
        <v>4</v>
      </c>
      <c r="Q163" s="11">
        <f t="shared" si="34"/>
        <v>0</v>
      </c>
      <c r="R163" s="11">
        <f t="shared" si="35"/>
        <v>4</v>
      </c>
      <c r="T163" s="19" t="str">
        <f t="shared" si="37"/>
        <v>حامد الشرقاويX3631</v>
      </c>
      <c r="U163" s="18">
        <f t="shared" si="42"/>
        <v>0</v>
      </c>
      <c r="V163" s="18">
        <f t="shared" si="42"/>
        <v>0</v>
      </c>
      <c r="W163" s="18">
        <f t="shared" si="42"/>
        <v>0</v>
      </c>
      <c r="X163" s="18">
        <f t="shared" si="42"/>
        <v>0</v>
      </c>
      <c r="Y163" s="18">
        <f t="shared" si="42"/>
        <v>0</v>
      </c>
      <c r="Z163" s="18">
        <f t="shared" si="42"/>
        <v>0</v>
      </c>
      <c r="AA163" s="18">
        <f t="shared" si="42"/>
        <v>0</v>
      </c>
      <c r="AB163" s="18">
        <f t="shared" si="42"/>
        <v>0</v>
      </c>
      <c r="AC163" s="18">
        <f t="shared" si="42"/>
        <v>0</v>
      </c>
      <c r="AD163" s="18">
        <f t="shared" si="42"/>
        <v>0</v>
      </c>
      <c r="AE163" s="18">
        <f t="shared" si="42"/>
        <v>0</v>
      </c>
      <c r="AF163" s="18">
        <f t="shared" si="42"/>
        <v>0</v>
      </c>
      <c r="AG163" s="18">
        <f t="shared" si="42"/>
        <v>0</v>
      </c>
      <c r="AH163" s="18">
        <f t="shared" si="42"/>
        <v>0</v>
      </c>
      <c r="AI163" s="18">
        <f t="shared" si="42"/>
        <v>0</v>
      </c>
      <c r="AJ163" s="20">
        <f t="shared" si="38"/>
        <v>0</v>
      </c>
    </row>
    <row r="164" spans="1:36" ht="15.75" thickBot="1">
      <c r="A164" s="25" t="str">
        <f t="shared" si="31"/>
        <v/>
      </c>
      <c r="B164" s="24" t="str">
        <f t="shared" si="32"/>
        <v/>
      </c>
      <c r="C164" s="24">
        <f t="shared" si="39"/>
        <v>24</v>
      </c>
      <c r="D164" s="26">
        <f t="shared" si="40"/>
        <v>157</v>
      </c>
      <c r="E164">
        <v>3</v>
      </c>
      <c r="F164">
        <v>0</v>
      </c>
      <c r="G164">
        <v>3</v>
      </c>
      <c r="J164" t="s">
        <v>140</v>
      </c>
      <c r="K164" s="23"/>
      <c r="L164">
        <f>IF(COUNTIF($N$5:N164,N164)-1=0,ROW(N160),"")</f>
        <v>160</v>
      </c>
      <c r="M164" s="10">
        <v>160</v>
      </c>
      <c r="N164" s="11" t="str">
        <f t="shared" si="33"/>
        <v>السيد قاسم المطريةT1565</v>
      </c>
      <c r="O164" s="11" t="str">
        <f t="shared" si="43"/>
        <v>برايم700/جالون4</v>
      </c>
      <c r="P164" s="11">
        <f t="shared" si="36"/>
        <v>8</v>
      </c>
      <c r="Q164" s="11">
        <f t="shared" si="34"/>
        <v>0</v>
      </c>
      <c r="R164" s="11">
        <f t="shared" si="35"/>
        <v>8</v>
      </c>
      <c r="T164" s="19" t="str">
        <f t="shared" si="37"/>
        <v>حدايد وبويات معاذ-القناطر B1318</v>
      </c>
      <c r="U164" s="18">
        <f t="shared" si="42"/>
        <v>0</v>
      </c>
      <c r="V164" s="18">
        <f t="shared" si="42"/>
        <v>0</v>
      </c>
      <c r="W164" s="18">
        <f t="shared" si="42"/>
        <v>0</v>
      </c>
      <c r="X164" s="18">
        <f t="shared" si="42"/>
        <v>0</v>
      </c>
      <c r="Y164" s="18">
        <f t="shared" si="42"/>
        <v>0</v>
      </c>
      <c r="Z164" s="18">
        <f t="shared" si="42"/>
        <v>0</v>
      </c>
      <c r="AA164" s="18">
        <f t="shared" si="42"/>
        <v>0</v>
      </c>
      <c r="AB164" s="18">
        <f t="shared" si="42"/>
        <v>0</v>
      </c>
      <c r="AC164" s="18">
        <f t="shared" si="42"/>
        <v>0</v>
      </c>
      <c r="AD164" s="18">
        <f t="shared" si="42"/>
        <v>0</v>
      </c>
      <c r="AE164" s="18">
        <f t="shared" si="42"/>
        <v>0</v>
      </c>
      <c r="AF164" s="18">
        <f t="shared" si="42"/>
        <v>0</v>
      </c>
      <c r="AG164" s="18">
        <f t="shared" si="42"/>
        <v>0</v>
      </c>
      <c r="AH164" s="18">
        <f t="shared" si="42"/>
        <v>0</v>
      </c>
      <c r="AI164" s="18">
        <f t="shared" si="42"/>
        <v>0</v>
      </c>
      <c r="AJ164" s="20">
        <f t="shared" si="38"/>
        <v>0</v>
      </c>
    </row>
    <row r="165" spans="1:36" ht="15.75" thickBot="1">
      <c r="A165" s="25" t="str">
        <f t="shared" si="31"/>
        <v/>
      </c>
      <c r="B165" s="24" t="str">
        <f t="shared" si="32"/>
        <v/>
      </c>
      <c r="C165" s="24">
        <f t="shared" si="39"/>
        <v>25</v>
      </c>
      <c r="D165" s="26">
        <f t="shared" si="40"/>
        <v>158</v>
      </c>
      <c r="E165">
        <v>20</v>
      </c>
      <c r="F165">
        <v>0</v>
      </c>
      <c r="G165">
        <v>20</v>
      </c>
      <c r="J165" t="s">
        <v>155</v>
      </c>
      <c r="K165" s="23"/>
      <c r="L165">
        <f>IF(COUNTIF($N$5:N165,N165)-1=0,ROW(N161),"")</f>
        <v>161</v>
      </c>
      <c r="M165" s="10">
        <v>161</v>
      </c>
      <c r="N165" s="11" t="str">
        <f t="shared" si="33"/>
        <v>الصفا عزبه صبرىS7877</v>
      </c>
      <c r="O165" s="11" t="str">
        <f t="shared" si="43"/>
        <v>برايم700/جالون4</v>
      </c>
      <c r="P165" s="11">
        <f t="shared" si="36"/>
        <v>4</v>
      </c>
      <c r="Q165" s="11">
        <f t="shared" si="34"/>
        <v>0</v>
      </c>
      <c r="R165" s="11">
        <f t="shared" si="35"/>
        <v>4</v>
      </c>
      <c r="T165" s="19" t="str">
        <f t="shared" si="37"/>
        <v>حدايد وبويات نجف وسلامB4085</v>
      </c>
      <c r="U165" s="18">
        <f t="shared" si="42"/>
        <v>0</v>
      </c>
      <c r="V165" s="18">
        <f t="shared" si="42"/>
        <v>0</v>
      </c>
      <c r="W165" s="18">
        <f t="shared" si="42"/>
        <v>0</v>
      </c>
      <c r="X165" s="18">
        <f t="shared" si="42"/>
        <v>0</v>
      </c>
      <c r="Y165" s="18">
        <f t="shared" si="42"/>
        <v>0</v>
      </c>
      <c r="Z165" s="18">
        <f t="shared" si="42"/>
        <v>0</v>
      </c>
      <c r="AA165" s="18">
        <f t="shared" si="42"/>
        <v>0</v>
      </c>
      <c r="AB165" s="18">
        <f t="shared" si="42"/>
        <v>0</v>
      </c>
      <c r="AC165" s="18">
        <f t="shared" si="42"/>
        <v>0</v>
      </c>
      <c r="AD165" s="18">
        <f t="shared" si="42"/>
        <v>0</v>
      </c>
      <c r="AE165" s="18">
        <f t="shared" si="42"/>
        <v>0</v>
      </c>
      <c r="AF165" s="18">
        <f t="shared" si="42"/>
        <v>0</v>
      </c>
      <c r="AG165" s="18">
        <f t="shared" si="42"/>
        <v>0</v>
      </c>
      <c r="AH165" s="18">
        <f t="shared" si="42"/>
        <v>0</v>
      </c>
      <c r="AI165" s="18">
        <f t="shared" si="42"/>
        <v>0</v>
      </c>
      <c r="AJ165" s="20">
        <f t="shared" si="38"/>
        <v>0</v>
      </c>
    </row>
    <row r="166" spans="1:36" ht="15.75" thickBot="1">
      <c r="A166" s="25" t="str">
        <f t="shared" si="31"/>
        <v/>
      </c>
      <c r="B166" s="24" t="str">
        <f t="shared" si="32"/>
        <v/>
      </c>
      <c r="C166" s="24">
        <f t="shared" si="39"/>
        <v>26</v>
      </c>
      <c r="D166" s="26">
        <f t="shared" si="40"/>
        <v>159</v>
      </c>
      <c r="E166">
        <v>3</v>
      </c>
      <c r="F166">
        <v>0</v>
      </c>
      <c r="G166">
        <v>3</v>
      </c>
      <c r="J166" t="s">
        <v>162</v>
      </c>
      <c r="K166" s="23"/>
      <c r="L166">
        <f>IF(COUNTIF($N$5:N166,N166)-1=0,ROW(N162),"")</f>
        <v>162</v>
      </c>
      <c r="M166" s="10">
        <v>162</v>
      </c>
      <c r="N166" s="11" t="str">
        <f t="shared" si="33"/>
        <v>الفطرانىZ5599</v>
      </c>
      <c r="O166" s="11" t="str">
        <f t="shared" si="43"/>
        <v>برايم700/جالون4</v>
      </c>
      <c r="P166" s="11">
        <f t="shared" si="36"/>
        <v>4</v>
      </c>
      <c r="Q166" s="11">
        <f t="shared" si="34"/>
        <v>0</v>
      </c>
      <c r="R166" s="11">
        <f t="shared" si="35"/>
        <v>4</v>
      </c>
      <c r="T166" s="19" t="str">
        <f t="shared" si="37"/>
        <v>حسام سمكX6304</v>
      </c>
      <c r="U166" s="18">
        <f t="shared" si="42"/>
        <v>0</v>
      </c>
      <c r="V166" s="18">
        <f t="shared" si="42"/>
        <v>0</v>
      </c>
      <c r="W166" s="18">
        <f t="shared" si="42"/>
        <v>0</v>
      </c>
      <c r="X166" s="18">
        <f t="shared" si="42"/>
        <v>0</v>
      </c>
      <c r="Y166" s="18">
        <f t="shared" si="42"/>
        <v>0</v>
      </c>
      <c r="Z166" s="18">
        <f t="shared" si="42"/>
        <v>0</v>
      </c>
      <c r="AA166" s="18">
        <f t="shared" si="42"/>
        <v>0</v>
      </c>
      <c r="AB166" s="18">
        <f t="shared" si="42"/>
        <v>0</v>
      </c>
      <c r="AC166" s="18">
        <f t="shared" si="42"/>
        <v>0</v>
      </c>
      <c r="AD166" s="18">
        <f t="shared" si="42"/>
        <v>0</v>
      </c>
      <c r="AE166" s="18">
        <f t="shared" si="42"/>
        <v>0</v>
      </c>
      <c r="AF166" s="18">
        <f t="shared" si="42"/>
        <v>0</v>
      </c>
      <c r="AG166" s="18">
        <f t="shared" si="42"/>
        <v>0</v>
      </c>
      <c r="AH166" s="18">
        <f t="shared" si="42"/>
        <v>0</v>
      </c>
      <c r="AI166" s="18">
        <f t="shared" si="42"/>
        <v>0</v>
      </c>
      <c r="AJ166" s="20">
        <f t="shared" si="38"/>
        <v>0</v>
      </c>
    </row>
    <row r="167" spans="1:36" ht="15.75" thickBot="1">
      <c r="A167" s="25" t="str">
        <f t="shared" si="31"/>
        <v/>
      </c>
      <c r="B167" s="24" t="str">
        <f t="shared" si="32"/>
        <v/>
      </c>
      <c r="C167" s="24">
        <f t="shared" si="39"/>
        <v>0</v>
      </c>
      <c r="D167" s="26" t="str">
        <f t="shared" si="40"/>
        <v/>
      </c>
      <c r="K167" s="23"/>
      <c r="L167">
        <f>IF(COUNTIF($N$5:N167,N167)-1=0,ROW(N163),"")</f>
        <v>163</v>
      </c>
      <c r="M167" s="10">
        <v>163</v>
      </c>
      <c r="N167" s="11" t="str">
        <f t="shared" si="33"/>
        <v>الكوثرV5011</v>
      </c>
      <c r="O167" s="11" t="str">
        <f t="shared" si="43"/>
        <v>برايم700/جالون4</v>
      </c>
      <c r="P167" s="11">
        <f t="shared" si="36"/>
        <v>12</v>
      </c>
      <c r="Q167" s="11">
        <f t="shared" si="34"/>
        <v>0</v>
      </c>
      <c r="R167" s="11">
        <f t="shared" si="35"/>
        <v>12</v>
      </c>
      <c r="T167" s="19" t="str">
        <f t="shared" si="37"/>
        <v>حسن العفراوىM8826</v>
      </c>
      <c r="U167" s="18">
        <f t="shared" si="42"/>
        <v>0</v>
      </c>
      <c r="V167" s="18">
        <f t="shared" si="42"/>
        <v>0</v>
      </c>
      <c r="W167" s="18">
        <f t="shared" si="42"/>
        <v>0</v>
      </c>
      <c r="X167" s="18">
        <f t="shared" si="42"/>
        <v>0</v>
      </c>
      <c r="Y167" s="18">
        <f t="shared" si="42"/>
        <v>0</v>
      </c>
      <c r="Z167" s="18">
        <f t="shared" si="42"/>
        <v>0</v>
      </c>
      <c r="AA167" s="18">
        <f t="shared" si="42"/>
        <v>0</v>
      </c>
      <c r="AB167" s="18">
        <f t="shared" si="42"/>
        <v>0</v>
      </c>
      <c r="AC167" s="18">
        <f t="shared" si="42"/>
        <v>0</v>
      </c>
      <c r="AD167" s="18">
        <f t="shared" si="42"/>
        <v>0</v>
      </c>
      <c r="AE167" s="18">
        <f t="shared" si="42"/>
        <v>0</v>
      </c>
      <c r="AF167" s="18">
        <f t="shared" si="42"/>
        <v>0</v>
      </c>
      <c r="AG167" s="18">
        <f t="shared" si="42"/>
        <v>0</v>
      </c>
      <c r="AH167" s="18">
        <f t="shared" si="42"/>
        <v>0</v>
      </c>
      <c r="AI167" s="18">
        <f t="shared" si="42"/>
        <v>0</v>
      </c>
      <c r="AJ167" s="20">
        <f t="shared" si="38"/>
        <v>0</v>
      </c>
    </row>
    <row r="168" spans="1:36" ht="15.75" thickBot="1">
      <c r="A168" s="25" t="str">
        <f t="shared" si="31"/>
        <v/>
      </c>
      <c r="B168" s="24" t="str">
        <f t="shared" si="32"/>
        <v/>
      </c>
      <c r="C168" s="24">
        <f t="shared" si="39"/>
        <v>0</v>
      </c>
      <c r="D168" s="26" t="str">
        <f t="shared" si="40"/>
        <v/>
      </c>
      <c r="E168">
        <v>245</v>
      </c>
      <c r="F168" t="s">
        <v>9</v>
      </c>
      <c r="K168" s="23"/>
      <c r="L168" t="str">
        <f>IF(COUNTIF($N$5:N168,N168)-1=0,ROW(N164),"")</f>
        <v/>
      </c>
      <c r="M168" s="10">
        <v>164</v>
      </c>
      <c r="N168" s="11" t="str">
        <f t="shared" si="33"/>
        <v>المسعد التجاريهA8015</v>
      </c>
      <c r="O168" s="11" t="str">
        <f t="shared" si="43"/>
        <v>برايم700/جالون4</v>
      </c>
      <c r="P168" s="11">
        <f t="shared" si="36"/>
        <v>256</v>
      </c>
      <c r="Q168" s="11">
        <f t="shared" si="34"/>
        <v>0</v>
      </c>
      <c r="R168" s="11">
        <f t="shared" si="35"/>
        <v>256</v>
      </c>
      <c r="T168" s="19" t="str">
        <f t="shared" si="37"/>
        <v>حسن القصاص O2586</v>
      </c>
      <c r="U168" s="18">
        <f t="shared" si="42"/>
        <v>0</v>
      </c>
      <c r="V168" s="18">
        <f t="shared" si="42"/>
        <v>0</v>
      </c>
      <c r="W168" s="18">
        <f t="shared" si="42"/>
        <v>0</v>
      </c>
      <c r="X168" s="18">
        <f t="shared" si="42"/>
        <v>0</v>
      </c>
      <c r="Y168" s="18">
        <f t="shared" si="42"/>
        <v>0</v>
      </c>
      <c r="Z168" s="18">
        <f t="shared" si="42"/>
        <v>0</v>
      </c>
      <c r="AA168" s="18">
        <f t="shared" si="42"/>
        <v>0</v>
      </c>
      <c r="AB168" s="18">
        <f t="shared" si="42"/>
        <v>0</v>
      </c>
      <c r="AC168" s="18">
        <f t="shared" si="42"/>
        <v>0</v>
      </c>
      <c r="AD168" s="18">
        <f t="shared" si="42"/>
        <v>0</v>
      </c>
      <c r="AE168" s="18">
        <f t="shared" si="42"/>
        <v>0</v>
      </c>
      <c r="AF168" s="18">
        <f t="shared" si="42"/>
        <v>0</v>
      </c>
      <c r="AG168" s="18">
        <f t="shared" si="42"/>
        <v>0</v>
      </c>
      <c r="AH168" s="18">
        <f t="shared" si="42"/>
        <v>0</v>
      </c>
      <c r="AI168" s="18">
        <f t="shared" si="42"/>
        <v>0</v>
      </c>
      <c r="AJ168" s="20">
        <f t="shared" si="38"/>
        <v>0</v>
      </c>
    </row>
    <row r="169" spans="1:36" ht="15.75" thickBot="1">
      <c r="A169" s="25" t="str">
        <f t="shared" si="31"/>
        <v/>
      </c>
      <c r="B169" s="24" t="str">
        <f t="shared" si="32"/>
        <v/>
      </c>
      <c r="C169" s="24">
        <f t="shared" si="39"/>
        <v>0</v>
      </c>
      <c r="D169" s="26" t="str">
        <f t="shared" si="40"/>
        <v/>
      </c>
      <c r="K169" s="23"/>
      <c r="L169">
        <f>IF(COUNTIF($N$5:N169,N169)-1=0,ROW(N165),"")</f>
        <v>165</v>
      </c>
      <c r="M169" s="10">
        <v>165</v>
      </c>
      <c r="N169" s="11" t="str">
        <f t="shared" si="33"/>
        <v>المنصوره X2746</v>
      </c>
      <c r="O169" s="11" t="str">
        <f t="shared" si="43"/>
        <v>برايم700/جالون4</v>
      </c>
      <c r="P169" s="11">
        <f t="shared" si="36"/>
        <v>28</v>
      </c>
      <c r="Q169" s="11">
        <f t="shared" si="34"/>
        <v>0</v>
      </c>
      <c r="R169" s="11">
        <f t="shared" si="35"/>
        <v>28</v>
      </c>
      <c r="T169" s="19" t="str">
        <f t="shared" si="37"/>
        <v>حسن خليف الغنيمهT7124</v>
      </c>
      <c r="U169" s="18">
        <f t="shared" si="42"/>
        <v>0</v>
      </c>
      <c r="V169" s="18">
        <f t="shared" si="42"/>
        <v>0</v>
      </c>
      <c r="W169" s="18">
        <f t="shared" si="42"/>
        <v>0</v>
      </c>
      <c r="X169" s="18">
        <f t="shared" si="42"/>
        <v>0</v>
      </c>
      <c r="Y169" s="18">
        <f t="shared" si="42"/>
        <v>0</v>
      </c>
      <c r="Z169" s="18">
        <f t="shared" si="42"/>
        <v>0</v>
      </c>
      <c r="AA169" s="18">
        <f t="shared" si="42"/>
        <v>0</v>
      </c>
      <c r="AB169" s="18">
        <f t="shared" si="42"/>
        <v>0</v>
      </c>
      <c r="AC169" s="18">
        <f t="shared" si="42"/>
        <v>0</v>
      </c>
      <c r="AD169" s="18">
        <f t="shared" si="42"/>
        <v>0</v>
      </c>
      <c r="AE169" s="18">
        <f t="shared" si="42"/>
        <v>0</v>
      </c>
      <c r="AF169" s="18">
        <f t="shared" si="42"/>
        <v>0</v>
      </c>
      <c r="AG169" s="18">
        <f t="shared" si="42"/>
        <v>0</v>
      </c>
      <c r="AH169" s="18">
        <f t="shared" si="42"/>
        <v>0</v>
      </c>
      <c r="AI169" s="18">
        <f t="shared" si="42"/>
        <v>0</v>
      </c>
      <c r="AJ169" s="20">
        <f t="shared" si="38"/>
        <v>0</v>
      </c>
    </row>
    <row r="170" spans="1:36" ht="15.75" thickBot="1">
      <c r="A170" s="25" t="str">
        <f t="shared" si="31"/>
        <v/>
      </c>
      <c r="B170" s="24" t="str">
        <f t="shared" si="32"/>
        <v/>
      </c>
      <c r="C170" s="24">
        <f t="shared" si="39"/>
        <v>0</v>
      </c>
      <c r="D170" s="26" t="str">
        <f t="shared" si="40"/>
        <v/>
      </c>
      <c r="H170" t="s">
        <v>263</v>
      </c>
      <c r="K170" s="23"/>
      <c r="L170">
        <f>IF(COUNTIF($N$5:N170,N170)-1=0,ROW(N166),"")</f>
        <v>166</v>
      </c>
      <c r="M170" s="10">
        <v>166</v>
      </c>
      <c r="N170" s="11" t="str">
        <f t="shared" si="33"/>
        <v>النعمانىZ4793</v>
      </c>
      <c r="O170" s="11" t="str">
        <f t="shared" si="43"/>
        <v>برايم700/جالون4</v>
      </c>
      <c r="P170" s="11">
        <f t="shared" si="36"/>
        <v>8</v>
      </c>
      <c r="Q170" s="11">
        <f t="shared" si="34"/>
        <v>0</v>
      </c>
      <c r="R170" s="11">
        <f t="shared" si="35"/>
        <v>8</v>
      </c>
      <c r="T170" s="19" t="str">
        <f t="shared" si="37"/>
        <v>حسن عبد الله م ابو خالدS8270</v>
      </c>
      <c r="U170" s="18">
        <f t="shared" si="42"/>
        <v>0</v>
      </c>
      <c r="V170" s="18">
        <f t="shared" si="42"/>
        <v>0</v>
      </c>
      <c r="W170" s="18">
        <f t="shared" si="42"/>
        <v>0</v>
      </c>
      <c r="X170" s="18">
        <f t="shared" si="42"/>
        <v>0</v>
      </c>
      <c r="Y170" s="18">
        <f t="shared" si="42"/>
        <v>0</v>
      </c>
      <c r="Z170" s="18">
        <f t="shared" si="42"/>
        <v>0</v>
      </c>
      <c r="AA170" s="18">
        <f t="shared" si="42"/>
        <v>0</v>
      </c>
      <c r="AB170" s="18">
        <f t="shared" si="42"/>
        <v>0</v>
      </c>
      <c r="AC170" s="18">
        <f t="shared" si="42"/>
        <v>0</v>
      </c>
      <c r="AD170" s="18">
        <f t="shared" si="42"/>
        <v>0</v>
      </c>
      <c r="AE170" s="18">
        <f t="shared" si="42"/>
        <v>0</v>
      </c>
      <c r="AF170" s="18">
        <f t="shared" si="42"/>
        <v>0</v>
      </c>
      <c r="AG170" s="18">
        <f t="shared" si="42"/>
        <v>0</v>
      </c>
      <c r="AH170" s="18">
        <f t="shared" si="42"/>
        <v>0</v>
      </c>
      <c r="AI170" s="18">
        <f t="shared" si="42"/>
        <v>0</v>
      </c>
      <c r="AJ170" s="20">
        <f t="shared" si="38"/>
        <v>0</v>
      </c>
    </row>
    <row r="171" spans="1:36" ht="15.75" thickBot="1">
      <c r="A171" s="25" t="str">
        <f t="shared" si="31"/>
        <v/>
      </c>
      <c r="B171" s="24" t="str">
        <f t="shared" si="32"/>
        <v/>
      </c>
      <c r="C171" s="24">
        <f t="shared" si="39"/>
        <v>0</v>
      </c>
      <c r="D171" s="26" t="str">
        <f t="shared" si="40"/>
        <v/>
      </c>
      <c r="K171" s="23"/>
      <c r="L171">
        <f>IF(COUNTIF($N$5:N171,N171)-1=0,ROW(N167),"")</f>
        <v>167</v>
      </c>
      <c r="M171" s="10">
        <v>167</v>
      </c>
      <c r="N171" s="11" t="str">
        <f t="shared" si="33"/>
        <v>اولاد نجم X3308</v>
      </c>
      <c r="O171" s="11" t="str">
        <f t="shared" si="43"/>
        <v>برايم700/جالون4</v>
      </c>
      <c r="P171" s="11">
        <f t="shared" si="36"/>
        <v>16</v>
      </c>
      <c r="Q171" s="11">
        <f t="shared" si="34"/>
        <v>0</v>
      </c>
      <c r="R171" s="11">
        <f t="shared" si="35"/>
        <v>16</v>
      </c>
      <c r="T171" s="19" t="str">
        <f t="shared" si="37"/>
        <v>حسين عوضV5965</v>
      </c>
      <c r="U171" s="18">
        <f t="shared" si="42"/>
        <v>0</v>
      </c>
      <c r="V171" s="18">
        <f t="shared" si="42"/>
        <v>0</v>
      </c>
      <c r="W171" s="18">
        <f t="shared" si="42"/>
        <v>0</v>
      </c>
      <c r="X171" s="18">
        <f t="shared" si="42"/>
        <v>0</v>
      </c>
      <c r="Y171" s="18">
        <f t="shared" si="42"/>
        <v>0</v>
      </c>
      <c r="Z171" s="18">
        <f t="shared" si="42"/>
        <v>0</v>
      </c>
      <c r="AA171" s="18">
        <f t="shared" si="42"/>
        <v>0</v>
      </c>
      <c r="AB171" s="18">
        <f t="shared" si="42"/>
        <v>0</v>
      </c>
      <c r="AC171" s="18">
        <f t="shared" si="42"/>
        <v>0</v>
      </c>
      <c r="AD171" s="18">
        <f t="shared" si="42"/>
        <v>0</v>
      </c>
      <c r="AE171" s="18">
        <f t="shared" si="42"/>
        <v>0</v>
      </c>
      <c r="AF171" s="18">
        <f t="shared" si="42"/>
        <v>0</v>
      </c>
      <c r="AG171" s="18">
        <f t="shared" si="42"/>
        <v>0</v>
      </c>
      <c r="AH171" s="18">
        <f t="shared" si="42"/>
        <v>0</v>
      </c>
      <c r="AI171" s="18">
        <f t="shared" si="42"/>
        <v>0</v>
      </c>
      <c r="AJ171" s="20">
        <f t="shared" si="38"/>
        <v>0</v>
      </c>
    </row>
    <row r="172" spans="1:36" ht="15.75" thickBot="1">
      <c r="A172" s="25" t="str">
        <f t="shared" si="31"/>
        <v/>
      </c>
      <c r="B172" s="24" t="str">
        <f t="shared" si="32"/>
        <v/>
      </c>
      <c r="C172" s="24">
        <f t="shared" si="39"/>
        <v>0</v>
      </c>
      <c r="D172" s="26" t="str">
        <f t="shared" si="40"/>
        <v/>
      </c>
      <c r="K172" s="23"/>
      <c r="L172">
        <f>IF(COUNTIF($N$5:N172,N172)-1=0,ROW(N168),"")</f>
        <v>168</v>
      </c>
      <c r="M172" s="10">
        <v>168</v>
      </c>
      <c r="N172" s="11" t="str">
        <f t="shared" si="33"/>
        <v>بدره W2827</v>
      </c>
      <c r="O172" s="11" t="str">
        <f t="shared" si="43"/>
        <v>برايم700/جالون4</v>
      </c>
      <c r="P172" s="11">
        <f t="shared" si="36"/>
        <v>20</v>
      </c>
      <c r="Q172" s="11">
        <f t="shared" si="34"/>
        <v>0</v>
      </c>
      <c r="R172" s="11">
        <f t="shared" si="35"/>
        <v>20</v>
      </c>
      <c r="T172" s="19" t="str">
        <f t="shared" si="37"/>
        <v>حوده العريان W2745</v>
      </c>
      <c r="U172" s="18">
        <f t="shared" si="42"/>
        <v>0</v>
      </c>
      <c r="V172" s="18">
        <f t="shared" si="42"/>
        <v>0</v>
      </c>
      <c r="W172" s="18">
        <f t="shared" si="42"/>
        <v>0</v>
      </c>
      <c r="X172" s="18">
        <f t="shared" si="42"/>
        <v>0</v>
      </c>
      <c r="Y172" s="18">
        <f t="shared" si="42"/>
        <v>0</v>
      </c>
      <c r="Z172" s="18">
        <f t="shared" si="42"/>
        <v>0</v>
      </c>
      <c r="AA172" s="18">
        <f t="shared" si="42"/>
        <v>0</v>
      </c>
      <c r="AB172" s="18">
        <f t="shared" si="42"/>
        <v>0</v>
      </c>
      <c r="AC172" s="18">
        <f t="shared" si="42"/>
        <v>0</v>
      </c>
      <c r="AD172" s="18">
        <f t="shared" si="42"/>
        <v>0</v>
      </c>
      <c r="AE172" s="18">
        <f t="shared" si="42"/>
        <v>0</v>
      </c>
      <c r="AF172" s="18">
        <f t="shared" si="42"/>
        <v>0</v>
      </c>
      <c r="AG172" s="18">
        <f t="shared" si="42"/>
        <v>0</v>
      </c>
      <c r="AH172" s="18">
        <f t="shared" si="42"/>
        <v>0</v>
      </c>
      <c r="AI172" s="18">
        <f t="shared" si="42"/>
        <v>0</v>
      </c>
      <c r="AJ172" s="20">
        <f t="shared" si="38"/>
        <v>0</v>
      </c>
    </row>
    <row r="173" spans="1:36" ht="15.75" thickBot="1">
      <c r="A173" s="25" t="str">
        <f t="shared" si="31"/>
        <v/>
      </c>
      <c r="B173" s="24" t="str">
        <f t="shared" si="32"/>
        <v/>
      </c>
      <c r="C173" s="24">
        <f t="shared" si="39"/>
        <v>0</v>
      </c>
      <c r="D173" s="26" t="str">
        <f t="shared" si="40"/>
        <v/>
      </c>
      <c r="K173" s="23"/>
      <c r="L173">
        <f>IF(COUNTIF($N$5:N173,N173)-1=0,ROW(N169),"")</f>
        <v>169</v>
      </c>
      <c r="M173" s="10">
        <v>169</v>
      </c>
      <c r="N173" s="11" t="str">
        <f t="shared" si="33"/>
        <v>بويات عبادةO8428</v>
      </c>
      <c r="O173" s="11" t="str">
        <f t="shared" si="43"/>
        <v>برايم700/جالون4</v>
      </c>
      <c r="P173" s="11">
        <f t="shared" si="36"/>
        <v>8</v>
      </c>
      <c r="Q173" s="11">
        <f t="shared" si="34"/>
        <v>0</v>
      </c>
      <c r="R173" s="11">
        <f t="shared" si="35"/>
        <v>8</v>
      </c>
      <c r="T173" s="19" t="str">
        <f t="shared" si="37"/>
        <v>خميس للبوياتO8144</v>
      </c>
      <c r="U173" s="18">
        <f t="shared" ref="U173:AI204" si="44">SUMIFS($R$5:$R$5000,$N$5:$N$5000,$T173,$O$5:$O$5000,U$4)</f>
        <v>0</v>
      </c>
      <c r="V173" s="18">
        <f t="shared" si="44"/>
        <v>0</v>
      </c>
      <c r="W173" s="18">
        <f t="shared" si="44"/>
        <v>0</v>
      </c>
      <c r="X173" s="18">
        <f t="shared" si="44"/>
        <v>0</v>
      </c>
      <c r="Y173" s="18">
        <f t="shared" si="44"/>
        <v>0</v>
      </c>
      <c r="Z173" s="18">
        <f t="shared" si="44"/>
        <v>0</v>
      </c>
      <c r="AA173" s="18">
        <f t="shared" si="44"/>
        <v>0</v>
      </c>
      <c r="AB173" s="18">
        <f t="shared" si="44"/>
        <v>0</v>
      </c>
      <c r="AC173" s="18">
        <f t="shared" si="44"/>
        <v>0</v>
      </c>
      <c r="AD173" s="18">
        <f t="shared" si="44"/>
        <v>0</v>
      </c>
      <c r="AE173" s="18">
        <f t="shared" si="44"/>
        <v>0</v>
      </c>
      <c r="AF173" s="18">
        <f t="shared" si="44"/>
        <v>0</v>
      </c>
      <c r="AG173" s="18">
        <f t="shared" si="44"/>
        <v>0</v>
      </c>
      <c r="AH173" s="18">
        <f t="shared" si="44"/>
        <v>0</v>
      </c>
      <c r="AI173" s="18">
        <f t="shared" si="44"/>
        <v>0</v>
      </c>
      <c r="AJ173" s="20">
        <f t="shared" si="38"/>
        <v>0</v>
      </c>
    </row>
    <row r="174" spans="1:36" ht="15.75" thickBot="1">
      <c r="A174" s="25">
        <f t="shared" si="31"/>
        <v>15</v>
      </c>
      <c r="B174" s="24">
        <f t="shared" si="32"/>
        <v>171</v>
      </c>
      <c r="C174" s="24">
        <f t="shared" si="39"/>
        <v>0</v>
      </c>
      <c r="D174" s="26" t="str">
        <f t="shared" si="40"/>
        <v/>
      </c>
      <c r="I174" t="s">
        <v>18</v>
      </c>
      <c r="K174" s="23"/>
      <c r="L174">
        <f>IF(COUNTIF($N$5:N174,N174)-1=0,ROW(N170),"")</f>
        <v>170</v>
      </c>
      <c r="M174" s="10">
        <v>170</v>
      </c>
      <c r="N174" s="11" t="str">
        <f t="shared" si="33"/>
        <v>تريد بينتسC4048</v>
      </c>
      <c r="O174" s="11" t="str">
        <f t="shared" si="43"/>
        <v>برايم700/جالون4</v>
      </c>
      <c r="P174" s="11">
        <f t="shared" si="36"/>
        <v>60</v>
      </c>
      <c r="Q174" s="11">
        <f t="shared" si="34"/>
        <v>0</v>
      </c>
      <c r="R174" s="11">
        <f t="shared" si="35"/>
        <v>60</v>
      </c>
      <c r="T174" s="19" t="str">
        <f t="shared" si="37"/>
        <v>رضا السيد الجماليهT5186</v>
      </c>
      <c r="U174" s="18">
        <f t="shared" si="44"/>
        <v>0</v>
      </c>
      <c r="V174" s="18">
        <f t="shared" si="44"/>
        <v>0</v>
      </c>
      <c r="W174" s="18">
        <f t="shared" si="44"/>
        <v>0</v>
      </c>
      <c r="X174" s="18">
        <f t="shared" si="44"/>
        <v>0</v>
      </c>
      <c r="Y174" s="18">
        <f t="shared" si="44"/>
        <v>0</v>
      </c>
      <c r="Z174" s="18">
        <f t="shared" si="44"/>
        <v>0</v>
      </c>
      <c r="AA174" s="18">
        <f t="shared" si="44"/>
        <v>0</v>
      </c>
      <c r="AB174" s="18">
        <f t="shared" si="44"/>
        <v>0</v>
      </c>
      <c r="AC174" s="18">
        <f t="shared" si="44"/>
        <v>0</v>
      </c>
      <c r="AD174" s="18">
        <f t="shared" si="44"/>
        <v>0</v>
      </c>
      <c r="AE174" s="18">
        <f t="shared" si="44"/>
        <v>0</v>
      </c>
      <c r="AF174" s="18">
        <f t="shared" si="44"/>
        <v>0</v>
      </c>
      <c r="AG174" s="18">
        <f t="shared" si="44"/>
        <v>0</v>
      </c>
      <c r="AH174" s="18">
        <f t="shared" si="44"/>
        <v>0</v>
      </c>
      <c r="AI174" s="18">
        <f t="shared" si="44"/>
        <v>0</v>
      </c>
      <c r="AJ174" s="20">
        <f t="shared" si="38"/>
        <v>0</v>
      </c>
    </row>
    <row r="175" spans="1:36" ht="15.75" thickBot="1">
      <c r="A175" s="25" t="str">
        <f t="shared" si="31"/>
        <v/>
      </c>
      <c r="B175" s="24" t="str">
        <f t="shared" si="32"/>
        <v/>
      </c>
      <c r="C175" s="24">
        <f t="shared" si="39"/>
        <v>0</v>
      </c>
      <c r="D175" s="26" t="str">
        <f t="shared" si="40"/>
        <v/>
      </c>
      <c r="K175" s="23"/>
      <c r="L175" t="str">
        <f>IF(COUNTIF($N$5:N175,N175)-1=0,ROW(N171),"")</f>
        <v/>
      </c>
      <c r="M175" s="10">
        <v>171</v>
      </c>
      <c r="N175" s="11" t="str">
        <f t="shared" si="33"/>
        <v>جمال محمد عيد T2197</v>
      </c>
      <c r="O175" s="11" t="str">
        <f t="shared" si="43"/>
        <v>برايم700/جالون4</v>
      </c>
      <c r="P175" s="11">
        <f t="shared" si="36"/>
        <v>52</v>
      </c>
      <c r="Q175" s="11">
        <f t="shared" si="34"/>
        <v>0</v>
      </c>
      <c r="R175" s="11">
        <f t="shared" si="35"/>
        <v>52</v>
      </c>
      <c r="T175" s="19" t="str">
        <f t="shared" si="37"/>
        <v>رضا المتولى S2715</v>
      </c>
      <c r="U175" s="18">
        <f t="shared" si="44"/>
        <v>0</v>
      </c>
      <c r="V175" s="18">
        <f t="shared" si="44"/>
        <v>0</v>
      </c>
      <c r="W175" s="18">
        <f t="shared" si="44"/>
        <v>0</v>
      </c>
      <c r="X175" s="18">
        <f t="shared" si="44"/>
        <v>0</v>
      </c>
      <c r="Y175" s="18">
        <f t="shared" si="44"/>
        <v>0</v>
      </c>
      <c r="Z175" s="18">
        <f t="shared" si="44"/>
        <v>0</v>
      </c>
      <c r="AA175" s="18">
        <f t="shared" si="44"/>
        <v>0</v>
      </c>
      <c r="AB175" s="18">
        <f t="shared" si="44"/>
        <v>0</v>
      </c>
      <c r="AC175" s="18">
        <f t="shared" si="44"/>
        <v>0</v>
      </c>
      <c r="AD175" s="18">
        <f t="shared" si="44"/>
        <v>0</v>
      </c>
      <c r="AE175" s="18">
        <f t="shared" si="44"/>
        <v>0</v>
      </c>
      <c r="AF175" s="18">
        <f t="shared" si="44"/>
        <v>0</v>
      </c>
      <c r="AG175" s="18">
        <f t="shared" si="44"/>
        <v>0</v>
      </c>
      <c r="AH175" s="18">
        <f t="shared" si="44"/>
        <v>0</v>
      </c>
      <c r="AI175" s="18">
        <f t="shared" si="44"/>
        <v>0</v>
      </c>
      <c r="AJ175" s="20">
        <f t="shared" si="38"/>
        <v>0</v>
      </c>
    </row>
    <row r="176" spans="1:36" ht="15.75" thickBot="1">
      <c r="A176" s="25" t="str">
        <f t="shared" si="31"/>
        <v/>
      </c>
      <c r="B176" s="24" t="str">
        <f t="shared" si="32"/>
        <v/>
      </c>
      <c r="C176" s="24">
        <f t="shared" si="39"/>
        <v>0</v>
      </c>
      <c r="D176" s="26" t="str">
        <f t="shared" si="40"/>
        <v/>
      </c>
      <c r="E176" t="s">
        <v>4</v>
      </c>
      <c r="F176" t="s">
        <v>5</v>
      </c>
      <c r="G176" t="s">
        <v>6</v>
      </c>
      <c r="J176" t="s">
        <v>7</v>
      </c>
      <c r="K176" s="23"/>
      <c r="L176">
        <f>IF(COUNTIF($N$5:N176,N176)-1=0,ROW(N172),"")</f>
        <v>172</v>
      </c>
      <c r="M176" s="10">
        <v>172</v>
      </c>
      <c r="N176" s="11" t="str">
        <f t="shared" si="33"/>
        <v>جورج وديع M2615</v>
      </c>
      <c r="O176" s="11" t="str">
        <f t="shared" si="43"/>
        <v>برايم700/جالون4</v>
      </c>
      <c r="P176" s="11">
        <f t="shared" si="36"/>
        <v>4</v>
      </c>
      <c r="Q176" s="11">
        <f t="shared" si="34"/>
        <v>0</v>
      </c>
      <c r="R176" s="11">
        <f t="shared" si="35"/>
        <v>4</v>
      </c>
      <c r="T176" s="19" t="str">
        <f t="shared" si="37"/>
        <v>رضا بهنسىO3475</v>
      </c>
      <c r="U176" s="18">
        <f t="shared" si="44"/>
        <v>0</v>
      </c>
      <c r="V176" s="18">
        <f t="shared" si="44"/>
        <v>0</v>
      </c>
      <c r="W176" s="18">
        <f t="shared" si="44"/>
        <v>0</v>
      </c>
      <c r="X176" s="18">
        <f t="shared" si="44"/>
        <v>0</v>
      </c>
      <c r="Y176" s="18">
        <f t="shared" si="44"/>
        <v>0</v>
      </c>
      <c r="Z176" s="18">
        <f t="shared" si="44"/>
        <v>0</v>
      </c>
      <c r="AA176" s="18">
        <f t="shared" si="44"/>
        <v>0</v>
      </c>
      <c r="AB176" s="18">
        <f t="shared" si="44"/>
        <v>0</v>
      </c>
      <c r="AC176" s="18">
        <f t="shared" si="44"/>
        <v>0</v>
      </c>
      <c r="AD176" s="18">
        <f t="shared" si="44"/>
        <v>0</v>
      </c>
      <c r="AE176" s="18">
        <f t="shared" si="44"/>
        <v>0</v>
      </c>
      <c r="AF176" s="18">
        <f t="shared" si="44"/>
        <v>0</v>
      </c>
      <c r="AG176" s="18">
        <f t="shared" si="44"/>
        <v>0</v>
      </c>
      <c r="AH176" s="18">
        <f t="shared" si="44"/>
        <v>0</v>
      </c>
      <c r="AI176" s="18">
        <f t="shared" si="44"/>
        <v>0</v>
      </c>
      <c r="AJ176" s="20">
        <f t="shared" si="38"/>
        <v>0</v>
      </c>
    </row>
    <row r="177" spans="1:36" ht="15.75" thickBot="1">
      <c r="A177" s="25" t="str">
        <f t="shared" si="31"/>
        <v/>
      </c>
      <c r="B177" s="24" t="str">
        <f t="shared" si="32"/>
        <v/>
      </c>
      <c r="C177" s="24">
        <f t="shared" si="39"/>
        <v>0</v>
      </c>
      <c r="D177" s="26" t="str">
        <f t="shared" si="40"/>
        <v/>
      </c>
      <c r="K177" s="23"/>
      <c r="L177">
        <f>IF(COUNTIF($N$5:N177,N177)-1=0,ROW(N173),"")</f>
        <v>173</v>
      </c>
      <c r="M177" s="10">
        <v>173</v>
      </c>
      <c r="N177" s="11" t="str">
        <f t="shared" si="33"/>
        <v>حاتم عبد الفتاحO8217</v>
      </c>
      <c r="O177" s="11" t="str">
        <f t="shared" si="43"/>
        <v>برايم700/جالون4</v>
      </c>
      <c r="P177" s="11">
        <f t="shared" si="36"/>
        <v>8</v>
      </c>
      <c r="Q177" s="11">
        <f t="shared" si="34"/>
        <v>0</v>
      </c>
      <c r="R177" s="11">
        <f t="shared" si="35"/>
        <v>8</v>
      </c>
      <c r="T177" s="19" t="str">
        <f t="shared" si="37"/>
        <v>سليمان القناطرD3466</v>
      </c>
      <c r="U177" s="18">
        <f t="shared" si="44"/>
        <v>0</v>
      </c>
      <c r="V177" s="18">
        <f t="shared" si="44"/>
        <v>0</v>
      </c>
      <c r="W177" s="18">
        <f t="shared" si="44"/>
        <v>0</v>
      </c>
      <c r="X177" s="18">
        <f t="shared" si="44"/>
        <v>0</v>
      </c>
      <c r="Y177" s="18">
        <f t="shared" si="44"/>
        <v>0</v>
      </c>
      <c r="Z177" s="18">
        <f t="shared" si="44"/>
        <v>0</v>
      </c>
      <c r="AA177" s="18">
        <f t="shared" si="44"/>
        <v>0</v>
      </c>
      <c r="AB177" s="18">
        <f t="shared" si="44"/>
        <v>0</v>
      </c>
      <c r="AC177" s="18">
        <f t="shared" si="44"/>
        <v>0</v>
      </c>
      <c r="AD177" s="18">
        <f t="shared" si="44"/>
        <v>0</v>
      </c>
      <c r="AE177" s="18">
        <f t="shared" si="44"/>
        <v>0</v>
      </c>
      <c r="AF177" s="18">
        <f t="shared" si="44"/>
        <v>0</v>
      </c>
      <c r="AG177" s="18">
        <f t="shared" si="44"/>
        <v>0</v>
      </c>
      <c r="AH177" s="18">
        <f t="shared" si="44"/>
        <v>0</v>
      </c>
      <c r="AI177" s="18">
        <f t="shared" si="44"/>
        <v>0</v>
      </c>
      <c r="AJ177" s="20">
        <f t="shared" si="38"/>
        <v>0</v>
      </c>
    </row>
    <row r="178" spans="1:36" ht="15.75" thickBot="1">
      <c r="A178" s="25" t="str">
        <f t="shared" si="31"/>
        <v/>
      </c>
      <c r="B178" s="24" t="str">
        <f t="shared" si="32"/>
        <v/>
      </c>
      <c r="C178" s="24">
        <f t="shared" si="39"/>
        <v>27</v>
      </c>
      <c r="D178" s="26">
        <f t="shared" si="40"/>
        <v>171</v>
      </c>
      <c r="E178">
        <v>4</v>
      </c>
      <c r="F178">
        <v>0</v>
      </c>
      <c r="G178">
        <v>4</v>
      </c>
      <c r="J178" t="s">
        <v>19</v>
      </c>
      <c r="K178" s="23"/>
      <c r="L178">
        <f>IF(COUNTIF($N$5:N178,N178)-1=0,ROW(N174),"")</f>
        <v>174</v>
      </c>
      <c r="M178" s="10">
        <v>174</v>
      </c>
      <c r="N178" s="11" t="str">
        <f t="shared" si="33"/>
        <v>حامد الشرقاويX3631</v>
      </c>
      <c r="O178" s="11" t="str">
        <f t="shared" si="43"/>
        <v>برايم700/جالون4</v>
      </c>
      <c r="P178" s="11">
        <f t="shared" si="36"/>
        <v>4</v>
      </c>
      <c r="Q178" s="11">
        <f t="shared" si="34"/>
        <v>0</v>
      </c>
      <c r="R178" s="11">
        <f t="shared" si="35"/>
        <v>4</v>
      </c>
      <c r="T178" s="19" t="str">
        <f t="shared" si="37"/>
        <v>سيناء شبراD5788</v>
      </c>
      <c r="U178" s="18">
        <f t="shared" si="44"/>
        <v>0</v>
      </c>
      <c r="V178" s="18">
        <f t="shared" si="44"/>
        <v>0</v>
      </c>
      <c r="W178" s="18">
        <f t="shared" si="44"/>
        <v>0</v>
      </c>
      <c r="X178" s="18">
        <f t="shared" si="44"/>
        <v>0</v>
      </c>
      <c r="Y178" s="18">
        <f t="shared" si="44"/>
        <v>0</v>
      </c>
      <c r="Z178" s="18">
        <f t="shared" si="44"/>
        <v>0</v>
      </c>
      <c r="AA178" s="18">
        <f t="shared" si="44"/>
        <v>0</v>
      </c>
      <c r="AB178" s="18">
        <f t="shared" si="44"/>
        <v>0</v>
      </c>
      <c r="AC178" s="18">
        <f t="shared" si="44"/>
        <v>0</v>
      </c>
      <c r="AD178" s="18">
        <f t="shared" si="44"/>
        <v>0</v>
      </c>
      <c r="AE178" s="18">
        <f t="shared" si="44"/>
        <v>0</v>
      </c>
      <c r="AF178" s="18">
        <f t="shared" si="44"/>
        <v>0</v>
      </c>
      <c r="AG178" s="18">
        <f t="shared" si="44"/>
        <v>0</v>
      </c>
      <c r="AH178" s="18">
        <f t="shared" si="44"/>
        <v>0</v>
      </c>
      <c r="AI178" s="18">
        <f t="shared" si="44"/>
        <v>0</v>
      </c>
      <c r="AJ178" s="20">
        <f t="shared" si="38"/>
        <v>0</v>
      </c>
    </row>
    <row r="179" spans="1:36" ht="15.75" thickBot="1">
      <c r="A179" s="25" t="str">
        <f t="shared" si="31"/>
        <v/>
      </c>
      <c r="B179" s="24" t="str">
        <f t="shared" si="32"/>
        <v/>
      </c>
      <c r="C179" s="24">
        <f t="shared" si="39"/>
        <v>28</v>
      </c>
      <c r="D179" s="26">
        <f t="shared" si="40"/>
        <v>172</v>
      </c>
      <c r="E179">
        <v>4</v>
      </c>
      <c r="F179">
        <v>0</v>
      </c>
      <c r="G179">
        <v>4</v>
      </c>
      <c r="J179" t="s">
        <v>20</v>
      </c>
      <c r="K179" s="23"/>
      <c r="L179">
        <f>IF(COUNTIF($N$5:N179,N179)-1=0,ROW(N175),"")</f>
        <v>175</v>
      </c>
      <c r="M179" s="10">
        <v>175</v>
      </c>
      <c r="N179" s="11" t="str">
        <f t="shared" si="33"/>
        <v>حدايد وبويات معاذ-القناطر B1318</v>
      </c>
      <c r="O179" s="11" t="str">
        <f t="shared" si="43"/>
        <v>برايم700/جالون4</v>
      </c>
      <c r="P179" s="11">
        <f t="shared" si="36"/>
        <v>28</v>
      </c>
      <c r="Q179" s="11">
        <f t="shared" si="34"/>
        <v>0</v>
      </c>
      <c r="R179" s="11">
        <f t="shared" si="35"/>
        <v>28</v>
      </c>
      <c r="T179" s="19" t="str">
        <f t="shared" si="37"/>
        <v>شركه الرويعى X2260</v>
      </c>
      <c r="U179" s="18">
        <f t="shared" si="44"/>
        <v>0</v>
      </c>
      <c r="V179" s="18">
        <f t="shared" si="44"/>
        <v>0</v>
      </c>
      <c r="W179" s="18">
        <f t="shared" si="44"/>
        <v>0</v>
      </c>
      <c r="X179" s="18">
        <f t="shared" si="44"/>
        <v>0</v>
      </c>
      <c r="Y179" s="18">
        <f t="shared" si="44"/>
        <v>0</v>
      </c>
      <c r="Z179" s="18">
        <f t="shared" si="44"/>
        <v>0</v>
      </c>
      <c r="AA179" s="18">
        <f t="shared" si="44"/>
        <v>0</v>
      </c>
      <c r="AB179" s="18">
        <f t="shared" si="44"/>
        <v>0</v>
      </c>
      <c r="AC179" s="18">
        <f t="shared" si="44"/>
        <v>0</v>
      </c>
      <c r="AD179" s="18">
        <f t="shared" si="44"/>
        <v>0</v>
      </c>
      <c r="AE179" s="18">
        <f t="shared" si="44"/>
        <v>0</v>
      </c>
      <c r="AF179" s="18">
        <f t="shared" si="44"/>
        <v>0</v>
      </c>
      <c r="AG179" s="18">
        <f t="shared" si="44"/>
        <v>0</v>
      </c>
      <c r="AH179" s="18">
        <f t="shared" si="44"/>
        <v>0</v>
      </c>
      <c r="AI179" s="18">
        <f t="shared" si="44"/>
        <v>0</v>
      </c>
      <c r="AJ179" s="20">
        <f t="shared" si="38"/>
        <v>0</v>
      </c>
    </row>
    <row r="180" spans="1:36" ht="15.75" thickBot="1">
      <c r="A180" s="25" t="str">
        <f t="shared" si="31"/>
        <v/>
      </c>
      <c r="B180" s="24" t="str">
        <f t="shared" si="32"/>
        <v/>
      </c>
      <c r="C180" s="24">
        <f t="shared" si="39"/>
        <v>29</v>
      </c>
      <c r="D180" s="26">
        <f t="shared" si="40"/>
        <v>173</v>
      </c>
      <c r="E180">
        <v>16</v>
      </c>
      <c r="F180">
        <v>0</v>
      </c>
      <c r="G180">
        <v>16</v>
      </c>
      <c r="J180" t="s">
        <v>21</v>
      </c>
      <c r="K180" s="23"/>
      <c r="L180">
        <f>IF(COUNTIF($N$5:N180,N180)-1=0,ROW(N176),"")</f>
        <v>176</v>
      </c>
      <c r="M180" s="10">
        <v>176</v>
      </c>
      <c r="N180" s="11" t="str">
        <f t="shared" si="33"/>
        <v>حدايد وبويات نجف وسلامB4085</v>
      </c>
      <c r="O180" s="11" t="str">
        <f t="shared" si="43"/>
        <v>برايم700/جالون4</v>
      </c>
      <c r="P180" s="11">
        <f t="shared" si="36"/>
        <v>32</v>
      </c>
      <c r="Q180" s="11">
        <f t="shared" si="34"/>
        <v>0</v>
      </c>
      <c r="R180" s="11">
        <f t="shared" si="35"/>
        <v>32</v>
      </c>
      <c r="T180" s="19" t="str">
        <f t="shared" si="37"/>
        <v>صبحى خليلY5556</v>
      </c>
      <c r="U180" s="18">
        <f t="shared" si="44"/>
        <v>0</v>
      </c>
      <c r="V180" s="18">
        <f t="shared" si="44"/>
        <v>0</v>
      </c>
      <c r="W180" s="18">
        <f t="shared" si="44"/>
        <v>0</v>
      </c>
      <c r="X180" s="18">
        <f t="shared" si="44"/>
        <v>0</v>
      </c>
      <c r="Y180" s="18">
        <f t="shared" si="44"/>
        <v>0</v>
      </c>
      <c r="Z180" s="18">
        <f t="shared" si="44"/>
        <v>0</v>
      </c>
      <c r="AA180" s="18">
        <f t="shared" si="44"/>
        <v>0</v>
      </c>
      <c r="AB180" s="18">
        <f t="shared" si="44"/>
        <v>0</v>
      </c>
      <c r="AC180" s="18">
        <f t="shared" si="44"/>
        <v>0</v>
      </c>
      <c r="AD180" s="18">
        <f t="shared" si="44"/>
        <v>0</v>
      </c>
      <c r="AE180" s="18">
        <f t="shared" si="44"/>
        <v>0</v>
      </c>
      <c r="AF180" s="18">
        <f t="shared" si="44"/>
        <v>0</v>
      </c>
      <c r="AG180" s="18">
        <f t="shared" si="44"/>
        <v>0</v>
      </c>
      <c r="AH180" s="18">
        <f t="shared" si="44"/>
        <v>0</v>
      </c>
      <c r="AI180" s="18">
        <f t="shared" si="44"/>
        <v>0</v>
      </c>
      <c r="AJ180" s="20">
        <f t="shared" si="38"/>
        <v>0</v>
      </c>
    </row>
    <row r="181" spans="1:36" ht="15.75" thickBot="1">
      <c r="A181" s="25" t="str">
        <f t="shared" si="31"/>
        <v/>
      </c>
      <c r="B181" s="24" t="str">
        <f t="shared" si="32"/>
        <v/>
      </c>
      <c r="C181" s="24">
        <f t="shared" si="39"/>
        <v>30</v>
      </c>
      <c r="D181" s="26">
        <f t="shared" si="40"/>
        <v>174</v>
      </c>
      <c r="E181">
        <v>40</v>
      </c>
      <c r="F181">
        <v>0</v>
      </c>
      <c r="G181">
        <v>40</v>
      </c>
      <c r="J181" t="s">
        <v>22</v>
      </c>
      <c r="K181" s="23"/>
      <c r="L181">
        <f>IF(COUNTIF($N$5:N181,N181)-1=0,ROW(N177),"")</f>
        <v>177</v>
      </c>
      <c r="M181" s="10">
        <v>177</v>
      </c>
      <c r="N181" s="11" t="str">
        <f t="shared" si="33"/>
        <v>حسام سمكX6304</v>
      </c>
      <c r="O181" s="11" t="str">
        <f t="shared" si="43"/>
        <v>برايم700/جالون4</v>
      </c>
      <c r="P181" s="11">
        <f t="shared" si="36"/>
        <v>4</v>
      </c>
      <c r="Q181" s="11">
        <f t="shared" si="34"/>
        <v>0</v>
      </c>
      <c r="R181" s="11">
        <f t="shared" si="35"/>
        <v>4</v>
      </c>
      <c r="T181" s="19" t="str">
        <f t="shared" si="37"/>
        <v>صلاح ابو عمرS1751</v>
      </c>
      <c r="U181" s="18">
        <f t="shared" si="44"/>
        <v>0</v>
      </c>
      <c r="V181" s="18">
        <f t="shared" si="44"/>
        <v>0</v>
      </c>
      <c r="W181" s="18">
        <f t="shared" si="44"/>
        <v>0</v>
      </c>
      <c r="X181" s="18">
        <f t="shared" si="44"/>
        <v>0</v>
      </c>
      <c r="Y181" s="18">
        <f t="shared" si="44"/>
        <v>0</v>
      </c>
      <c r="Z181" s="18">
        <f t="shared" si="44"/>
        <v>0</v>
      </c>
      <c r="AA181" s="18">
        <f t="shared" si="44"/>
        <v>0</v>
      </c>
      <c r="AB181" s="18">
        <f t="shared" si="44"/>
        <v>0</v>
      </c>
      <c r="AC181" s="18">
        <f t="shared" si="44"/>
        <v>0</v>
      </c>
      <c r="AD181" s="18">
        <f t="shared" si="44"/>
        <v>0</v>
      </c>
      <c r="AE181" s="18">
        <f t="shared" si="44"/>
        <v>0</v>
      </c>
      <c r="AF181" s="18">
        <f t="shared" si="44"/>
        <v>0</v>
      </c>
      <c r="AG181" s="18">
        <f t="shared" si="44"/>
        <v>0</v>
      </c>
      <c r="AH181" s="18">
        <f t="shared" si="44"/>
        <v>0</v>
      </c>
      <c r="AI181" s="18">
        <f t="shared" si="44"/>
        <v>0</v>
      </c>
      <c r="AJ181" s="20">
        <f t="shared" si="38"/>
        <v>0</v>
      </c>
    </row>
    <row r="182" spans="1:36" ht="15.75" thickBot="1">
      <c r="A182" s="25" t="str">
        <f t="shared" si="31"/>
        <v/>
      </c>
      <c r="B182" s="24" t="str">
        <f t="shared" si="32"/>
        <v/>
      </c>
      <c r="C182" s="24">
        <f t="shared" si="39"/>
        <v>31</v>
      </c>
      <c r="D182" s="26">
        <f t="shared" si="40"/>
        <v>175</v>
      </c>
      <c r="E182">
        <v>12</v>
      </c>
      <c r="F182">
        <v>0</v>
      </c>
      <c r="G182">
        <v>12</v>
      </c>
      <c r="J182" t="s">
        <v>23</v>
      </c>
      <c r="K182" s="23"/>
      <c r="L182">
        <f>IF(COUNTIF($N$5:N182,N182)-1=0,ROW(N178),"")</f>
        <v>178</v>
      </c>
      <c r="M182" s="10">
        <v>178</v>
      </c>
      <c r="N182" s="11" t="str">
        <f t="shared" si="33"/>
        <v>حسن العفراوىM8826</v>
      </c>
      <c r="O182" s="11" t="str">
        <f t="shared" si="43"/>
        <v>برايم700/جالون4</v>
      </c>
      <c r="P182" s="11">
        <f t="shared" si="36"/>
        <v>4</v>
      </c>
      <c r="Q182" s="11">
        <f t="shared" si="34"/>
        <v>0</v>
      </c>
      <c r="R182" s="11">
        <f t="shared" si="35"/>
        <v>4</v>
      </c>
      <c r="T182" s="19" t="str">
        <f t="shared" si="37"/>
        <v>عاطف عبد المنعمS1813</v>
      </c>
      <c r="U182" s="18">
        <f t="shared" si="44"/>
        <v>0</v>
      </c>
      <c r="V182" s="18">
        <f t="shared" si="44"/>
        <v>0</v>
      </c>
      <c r="W182" s="18">
        <f t="shared" si="44"/>
        <v>0</v>
      </c>
      <c r="X182" s="18">
        <f t="shared" si="44"/>
        <v>0</v>
      </c>
      <c r="Y182" s="18">
        <f t="shared" si="44"/>
        <v>0</v>
      </c>
      <c r="Z182" s="18">
        <f t="shared" si="44"/>
        <v>0</v>
      </c>
      <c r="AA182" s="18">
        <f t="shared" si="44"/>
        <v>0</v>
      </c>
      <c r="AB182" s="18">
        <f t="shared" si="44"/>
        <v>0</v>
      </c>
      <c r="AC182" s="18">
        <f t="shared" si="44"/>
        <v>0</v>
      </c>
      <c r="AD182" s="18">
        <f t="shared" si="44"/>
        <v>0</v>
      </c>
      <c r="AE182" s="18">
        <f t="shared" si="44"/>
        <v>0</v>
      </c>
      <c r="AF182" s="18">
        <f t="shared" si="44"/>
        <v>0</v>
      </c>
      <c r="AG182" s="18">
        <f t="shared" si="44"/>
        <v>0</v>
      </c>
      <c r="AH182" s="18">
        <f t="shared" si="44"/>
        <v>0</v>
      </c>
      <c r="AI182" s="18">
        <f t="shared" si="44"/>
        <v>0</v>
      </c>
      <c r="AJ182" s="20">
        <f t="shared" si="38"/>
        <v>0</v>
      </c>
    </row>
    <row r="183" spans="1:36" ht="15.75" thickBot="1">
      <c r="A183" s="25" t="str">
        <f t="shared" si="31"/>
        <v/>
      </c>
      <c r="B183" s="24" t="str">
        <f t="shared" si="32"/>
        <v/>
      </c>
      <c r="C183" s="24">
        <f t="shared" si="39"/>
        <v>32</v>
      </c>
      <c r="D183" s="26">
        <f t="shared" si="40"/>
        <v>176</v>
      </c>
      <c r="E183">
        <v>4</v>
      </c>
      <c r="F183">
        <v>0</v>
      </c>
      <c r="G183">
        <v>4</v>
      </c>
      <c r="J183" t="s">
        <v>24</v>
      </c>
      <c r="K183" s="23"/>
      <c r="L183">
        <f>IF(COUNTIF($N$5:N183,N183)-1=0,ROW(N179),"")</f>
        <v>179</v>
      </c>
      <c r="M183" s="10">
        <v>179</v>
      </c>
      <c r="N183" s="11" t="str">
        <f t="shared" si="33"/>
        <v>حسن القصاص O2586</v>
      </c>
      <c r="O183" s="11" t="str">
        <f t="shared" si="43"/>
        <v>برايم700/جالون4</v>
      </c>
      <c r="P183" s="11">
        <f t="shared" si="36"/>
        <v>4</v>
      </c>
      <c r="Q183" s="11">
        <f t="shared" si="34"/>
        <v>0</v>
      </c>
      <c r="R183" s="11">
        <f t="shared" si="35"/>
        <v>4</v>
      </c>
      <c r="T183" s="19" t="str">
        <f t="shared" si="37"/>
        <v>عبد الله حبيبW5060</v>
      </c>
      <c r="U183" s="18">
        <f t="shared" si="44"/>
        <v>0</v>
      </c>
      <c r="V183" s="18">
        <f t="shared" si="44"/>
        <v>0</v>
      </c>
      <c r="W183" s="18">
        <f t="shared" si="44"/>
        <v>0</v>
      </c>
      <c r="X183" s="18">
        <f t="shared" si="44"/>
        <v>0</v>
      </c>
      <c r="Y183" s="18">
        <f t="shared" si="44"/>
        <v>0</v>
      </c>
      <c r="Z183" s="18">
        <f t="shared" si="44"/>
        <v>0</v>
      </c>
      <c r="AA183" s="18">
        <f t="shared" si="44"/>
        <v>0</v>
      </c>
      <c r="AB183" s="18">
        <f t="shared" si="44"/>
        <v>0</v>
      </c>
      <c r="AC183" s="18">
        <f t="shared" si="44"/>
        <v>0</v>
      </c>
      <c r="AD183" s="18">
        <f t="shared" si="44"/>
        <v>0</v>
      </c>
      <c r="AE183" s="18">
        <f t="shared" si="44"/>
        <v>0</v>
      </c>
      <c r="AF183" s="18">
        <f t="shared" si="44"/>
        <v>0</v>
      </c>
      <c r="AG183" s="18">
        <f t="shared" si="44"/>
        <v>0</v>
      </c>
      <c r="AH183" s="18">
        <f t="shared" si="44"/>
        <v>0</v>
      </c>
      <c r="AI183" s="18">
        <f t="shared" si="44"/>
        <v>0</v>
      </c>
      <c r="AJ183" s="20">
        <f t="shared" si="38"/>
        <v>0</v>
      </c>
    </row>
    <row r="184" spans="1:36" ht="15.75" thickBot="1">
      <c r="A184" s="25" t="str">
        <f t="shared" si="31"/>
        <v/>
      </c>
      <c r="B184" s="24" t="str">
        <f t="shared" si="32"/>
        <v/>
      </c>
      <c r="C184" s="24">
        <f t="shared" si="39"/>
        <v>33</v>
      </c>
      <c r="D184" s="26">
        <f t="shared" si="40"/>
        <v>177</v>
      </c>
      <c r="E184">
        <v>4</v>
      </c>
      <c r="F184">
        <v>0</v>
      </c>
      <c r="G184">
        <v>4</v>
      </c>
      <c r="J184" t="s">
        <v>25</v>
      </c>
      <c r="K184" s="23"/>
      <c r="L184">
        <f>IF(COUNTIF($N$5:N184,N184)-1=0,ROW(N180),"")</f>
        <v>180</v>
      </c>
      <c r="M184" s="10">
        <v>180</v>
      </c>
      <c r="N184" s="11" t="str">
        <f t="shared" si="33"/>
        <v>حسن خليف الغنيمهT7124</v>
      </c>
      <c r="O184" s="11" t="str">
        <f t="shared" si="43"/>
        <v>برايم700/جالون4</v>
      </c>
      <c r="P184" s="11">
        <f t="shared" si="36"/>
        <v>20</v>
      </c>
      <c r="Q184" s="11">
        <f t="shared" si="34"/>
        <v>0</v>
      </c>
      <c r="R184" s="11">
        <f t="shared" si="35"/>
        <v>20</v>
      </c>
      <c r="T184" s="19" t="str">
        <f t="shared" si="37"/>
        <v>عبد المنعم عبد اللهM2545</v>
      </c>
      <c r="U184" s="18">
        <f t="shared" si="44"/>
        <v>0</v>
      </c>
      <c r="V184" s="18">
        <f t="shared" si="44"/>
        <v>0</v>
      </c>
      <c r="W184" s="18">
        <f t="shared" si="44"/>
        <v>0</v>
      </c>
      <c r="X184" s="18">
        <f t="shared" si="44"/>
        <v>0</v>
      </c>
      <c r="Y184" s="18">
        <f t="shared" si="44"/>
        <v>0</v>
      </c>
      <c r="Z184" s="18">
        <f t="shared" si="44"/>
        <v>0</v>
      </c>
      <c r="AA184" s="18">
        <f t="shared" si="44"/>
        <v>0</v>
      </c>
      <c r="AB184" s="18">
        <f t="shared" si="44"/>
        <v>0</v>
      </c>
      <c r="AC184" s="18">
        <f t="shared" si="44"/>
        <v>0</v>
      </c>
      <c r="AD184" s="18">
        <f t="shared" si="44"/>
        <v>0</v>
      </c>
      <c r="AE184" s="18">
        <f t="shared" si="44"/>
        <v>0</v>
      </c>
      <c r="AF184" s="18">
        <f t="shared" si="44"/>
        <v>0</v>
      </c>
      <c r="AG184" s="18">
        <f t="shared" si="44"/>
        <v>0</v>
      </c>
      <c r="AH184" s="18">
        <f t="shared" si="44"/>
        <v>0</v>
      </c>
      <c r="AI184" s="18">
        <f t="shared" si="44"/>
        <v>0</v>
      </c>
      <c r="AJ184" s="20">
        <f t="shared" si="38"/>
        <v>0</v>
      </c>
    </row>
    <row r="185" spans="1:36" ht="15.75" thickBot="1">
      <c r="A185" s="25" t="str">
        <f t="shared" si="31"/>
        <v/>
      </c>
      <c r="B185" s="24" t="str">
        <f t="shared" si="32"/>
        <v/>
      </c>
      <c r="C185" s="24">
        <f t="shared" si="39"/>
        <v>34</v>
      </c>
      <c r="D185" s="26">
        <f t="shared" si="40"/>
        <v>178</v>
      </c>
      <c r="E185">
        <v>4</v>
      </c>
      <c r="F185">
        <v>0</v>
      </c>
      <c r="G185">
        <v>4</v>
      </c>
      <c r="J185" t="s">
        <v>26</v>
      </c>
      <c r="K185" s="23"/>
      <c r="L185">
        <f>IF(COUNTIF($N$5:N185,N185)-1=0,ROW(N181),"")</f>
        <v>181</v>
      </c>
      <c r="M185" s="10">
        <v>181</v>
      </c>
      <c r="N185" s="11" t="str">
        <f t="shared" si="33"/>
        <v>حسن عبد الله م ابو خالدS8270</v>
      </c>
      <c r="O185" s="11" t="str">
        <f t="shared" si="43"/>
        <v>برايم700/جالون4</v>
      </c>
      <c r="P185" s="11">
        <f t="shared" si="36"/>
        <v>8</v>
      </c>
      <c r="Q185" s="11">
        <f t="shared" si="34"/>
        <v>0</v>
      </c>
      <c r="R185" s="11">
        <f t="shared" si="35"/>
        <v>8</v>
      </c>
      <c r="T185" s="19" t="str">
        <f t="shared" si="37"/>
        <v>عبد الناصر سلامهO8406</v>
      </c>
      <c r="U185" s="18">
        <f t="shared" si="44"/>
        <v>0</v>
      </c>
      <c r="V185" s="18">
        <f t="shared" si="44"/>
        <v>0</v>
      </c>
      <c r="W185" s="18">
        <f t="shared" si="44"/>
        <v>0</v>
      </c>
      <c r="X185" s="18">
        <f t="shared" si="44"/>
        <v>0</v>
      </c>
      <c r="Y185" s="18">
        <f t="shared" si="44"/>
        <v>0</v>
      </c>
      <c r="Z185" s="18">
        <f t="shared" si="44"/>
        <v>0</v>
      </c>
      <c r="AA185" s="18">
        <f t="shared" si="44"/>
        <v>0</v>
      </c>
      <c r="AB185" s="18">
        <f t="shared" si="44"/>
        <v>0</v>
      </c>
      <c r="AC185" s="18">
        <f t="shared" si="44"/>
        <v>0</v>
      </c>
      <c r="AD185" s="18">
        <f t="shared" si="44"/>
        <v>0</v>
      </c>
      <c r="AE185" s="18">
        <f t="shared" si="44"/>
        <v>0</v>
      </c>
      <c r="AF185" s="18">
        <f t="shared" si="44"/>
        <v>0</v>
      </c>
      <c r="AG185" s="18">
        <f t="shared" si="44"/>
        <v>0</v>
      </c>
      <c r="AH185" s="18">
        <f t="shared" si="44"/>
        <v>0</v>
      </c>
      <c r="AI185" s="18">
        <f t="shared" si="44"/>
        <v>0</v>
      </c>
      <c r="AJ185" s="20">
        <f t="shared" si="38"/>
        <v>0</v>
      </c>
    </row>
    <row r="186" spans="1:36" ht="15.75" thickBot="1">
      <c r="A186" s="25" t="str">
        <f t="shared" si="31"/>
        <v/>
      </c>
      <c r="B186" s="24" t="str">
        <f t="shared" si="32"/>
        <v/>
      </c>
      <c r="C186" s="24">
        <f t="shared" si="39"/>
        <v>35</v>
      </c>
      <c r="D186" s="26">
        <f t="shared" si="40"/>
        <v>179</v>
      </c>
      <c r="E186">
        <v>8</v>
      </c>
      <c r="F186">
        <v>0</v>
      </c>
      <c r="G186">
        <v>8</v>
      </c>
      <c r="J186" t="s">
        <v>27</v>
      </c>
      <c r="K186" s="23"/>
      <c r="L186">
        <f>IF(COUNTIF($N$5:N186,N186)-1=0,ROW(N182),"")</f>
        <v>182</v>
      </c>
      <c r="M186" s="10">
        <v>182</v>
      </c>
      <c r="N186" s="11" t="str">
        <f t="shared" si="33"/>
        <v>حسين عوضV5965</v>
      </c>
      <c r="O186" s="11" t="str">
        <f t="shared" si="43"/>
        <v>برايم700/جالون4</v>
      </c>
      <c r="P186" s="11">
        <f t="shared" si="36"/>
        <v>4</v>
      </c>
      <c r="Q186" s="11">
        <f t="shared" si="34"/>
        <v>0</v>
      </c>
      <c r="R186" s="11">
        <f t="shared" si="35"/>
        <v>4</v>
      </c>
      <c r="T186" s="19" t="str">
        <f t="shared" si="37"/>
        <v>عبده الشرقاوى Y2426</v>
      </c>
      <c r="U186" s="18">
        <f t="shared" si="44"/>
        <v>0</v>
      </c>
      <c r="V186" s="18">
        <f t="shared" si="44"/>
        <v>0</v>
      </c>
      <c r="W186" s="18">
        <f t="shared" si="44"/>
        <v>0</v>
      </c>
      <c r="X186" s="18">
        <f t="shared" si="44"/>
        <v>0</v>
      </c>
      <c r="Y186" s="18">
        <f t="shared" si="44"/>
        <v>0</v>
      </c>
      <c r="Z186" s="18">
        <f t="shared" si="44"/>
        <v>0</v>
      </c>
      <c r="AA186" s="18">
        <f t="shared" si="44"/>
        <v>0</v>
      </c>
      <c r="AB186" s="18">
        <f t="shared" si="44"/>
        <v>0</v>
      </c>
      <c r="AC186" s="18">
        <f t="shared" si="44"/>
        <v>0</v>
      </c>
      <c r="AD186" s="18">
        <f t="shared" si="44"/>
        <v>0</v>
      </c>
      <c r="AE186" s="18">
        <f t="shared" si="44"/>
        <v>0</v>
      </c>
      <c r="AF186" s="18">
        <f t="shared" si="44"/>
        <v>0</v>
      </c>
      <c r="AG186" s="18">
        <f t="shared" si="44"/>
        <v>0</v>
      </c>
      <c r="AH186" s="18">
        <f t="shared" si="44"/>
        <v>0</v>
      </c>
      <c r="AI186" s="18">
        <f t="shared" si="44"/>
        <v>0</v>
      </c>
      <c r="AJ186" s="20">
        <f t="shared" si="38"/>
        <v>0</v>
      </c>
    </row>
    <row r="187" spans="1:36" ht="15.75" thickBot="1">
      <c r="A187" s="25" t="str">
        <f t="shared" si="31"/>
        <v/>
      </c>
      <c r="B187" s="24" t="str">
        <f t="shared" si="32"/>
        <v/>
      </c>
      <c r="C187" s="24">
        <f t="shared" si="39"/>
        <v>36</v>
      </c>
      <c r="D187" s="26">
        <f t="shared" si="40"/>
        <v>180</v>
      </c>
      <c r="E187">
        <v>16</v>
      </c>
      <c r="F187">
        <v>0</v>
      </c>
      <c r="G187">
        <v>16</v>
      </c>
      <c r="J187" t="s">
        <v>28</v>
      </c>
      <c r="K187" s="23"/>
      <c r="L187">
        <f>IF(COUNTIF($N$5:N187,N187)-1=0,ROW(N183),"")</f>
        <v>183</v>
      </c>
      <c r="M187" s="10">
        <v>183</v>
      </c>
      <c r="N187" s="11" t="str">
        <f t="shared" si="33"/>
        <v>حوده العريان W2745</v>
      </c>
      <c r="O187" s="11" t="str">
        <f t="shared" si="43"/>
        <v>برايم700/جالون4</v>
      </c>
      <c r="P187" s="11">
        <f t="shared" si="36"/>
        <v>28</v>
      </c>
      <c r="Q187" s="11">
        <f t="shared" si="34"/>
        <v>0</v>
      </c>
      <c r="R187" s="11">
        <f t="shared" si="35"/>
        <v>28</v>
      </c>
      <c r="T187" s="19" t="str">
        <f t="shared" si="37"/>
        <v>عبده كمالT7724</v>
      </c>
      <c r="U187" s="18">
        <f t="shared" si="44"/>
        <v>0</v>
      </c>
      <c r="V187" s="18">
        <f t="shared" si="44"/>
        <v>0</v>
      </c>
      <c r="W187" s="18">
        <f t="shared" si="44"/>
        <v>0</v>
      </c>
      <c r="X187" s="18">
        <f t="shared" si="44"/>
        <v>0</v>
      </c>
      <c r="Y187" s="18">
        <f t="shared" si="44"/>
        <v>0</v>
      </c>
      <c r="Z187" s="18">
        <f t="shared" si="44"/>
        <v>0</v>
      </c>
      <c r="AA187" s="18">
        <f t="shared" si="44"/>
        <v>0</v>
      </c>
      <c r="AB187" s="18">
        <f t="shared" si="44"/>
        <v>0</v>
      </c>
      <c r="AC187" s="18">
        <f t="shared" si="44"/>
        <v>0</v>
      </c>
      <c r="AD187" s="18">
        <f t="shared" si="44"/>
        <v>0</v>
      </c>
      <c r="AE187" s="18">
        <f t="shared" si="44"/>
        <v>0</v>
      </c>
      <c r="AF187" s="18">
        <f t="shared" si="44"/>
        <v>0</v>
      </c>
      <c r="AG187" s="18">
        <f t="shared" si="44"/>
        <v>0</v>
      </c>
      <c r="AH187" s="18">
        <f t="shared" si="44"/>
        <v>0</v>
      </c>
      <c r="AI187" s="18">
        <f t="shared" si="44"/>
        <v>0</v>
      </c>
      <c r="AJ187" s="20">
        <f t="shared" si="38"/>
        <v>0</v>
      </c>
    </row>
    <row r="188" spans="1:36" ht="15.75" thickBot="1">
      <c r="A188" s="25" t="str">
        <f t="shared" si="31"/>
        <v/>
      </c>
      <c r="B188" s="24" t="str">
        <f t="shared" si="32"/>
        <v/>
      </c>
      <c r="C188" s="24">
        <f t="shared" si="39"/>
        <v>37</v>
      </c>
      <c r="D188" s="26">
        <f t="shared" si="40"/>
        <v>181</v>
      </c>
      <c r="E188">
        <v>4</v>
      </c>
      <c r="F188">
        <v>0</v>
      </c>
      <c r="G188">
        <v>4</v>
      </c>
      <c r="J188" t="s">
        <v>29</v>
      </c>
      <c r="K188" s="23"/>
      <c r="L188">
        <f>IF(COUNTIF($N$5:N188,N188)-1=0,ROW(N184),"")</f>
        <v>184</v>
      </c>
      <c r="M188" s="10">
        <v>184</v>
      </c>
      <c r="N188" s="11" t="str">
        <f t="shared" si="33"/>
        <v>خميس للبوياتO8144</v>
      </c>
      <c r="O188" s="11" t="str">
        <f t="shared" si="43"/>
        <v>برايم700/جالون4</v>
      </c>
      <c r="P188" s="11">
        <f t="shared" si="36"/>
        <v>8</v>
      </c>
      <c r="Q188" s="11">
        <f t="shared" si="34"/>
        <v>0</v>
      </c>
      <c r="R188" s="11">
        <f t="shared" si="35"/>
        <v>8</v>
      </c>
      <c r="T188" s="19" t="str">
        <f t="shared" si="37"/>
        <v>عبوده-دموهT3641</v>
      </c>
      <c r="U188" s="18">
        <f t="shared" si="44"/>
        <v>0</v>
      </c>
      <c r="V188" s="18">
        <f t="shared" si="44"/>
        <v>0</v>
      </c>
      <c r="W188" s="18">
        <f t="shared" si="44"/>
        <v>0</v>
      </c>
      <c r="X188" s="18">
        <f t="shared" si="44"/>
        <v>0</v>
      </c>
      <c r="Y188" s="18">
        <f t="shared" si="44"/>
        <v>0</v>
      </c>
      <c r="Z188" s="18">
        <f t="shared" si="44"/>
        <v>0</v>
      </c>
      <c r="AA188" s="18">
        <f t="shared" si="44"/>
        <v>0</v>
      </c>
      <c r="AB188" s="18">
        <f t="shared" si="44"/>
        <v>0</v>
      </c>
      <c r="AC188" s="18">
        <f t="shared" si="44"/>
        <v>0</v>
      </c>
      <c r="AD188" s="18">
        <f t="shared" si="44"/>
        <v>0</v>
      </c>
      <c r="AE188" s="18">
        <f t="shared" si="44"/>
        <v>0</v>
      </c>
      <c r="AF188" s="18">
        <f t="shared" si="44"/>
        <v>0</v>
      </c>
      <c r="AG188" s="18">
        <f t="shared" si="44"/>
        <v>0</v>
      </c>
      <c r="AH188" s="18">
        <f t="shared" si="44"/>
        <v>0</v>
      </c>
      <c r="AI188" s="18">
        <f t="shared" si="44"/>
        <v>24</v>
      </c>
      <c r="AJ188" s="20">
        <f t="shared" si="38"/>
        <v>24</v>
      </c>
    </row>
    <row r="189" spans="1:36" ht="15.75" thickBot="1">
      <c r="A189" s="25" t="str">
        <f t="shared" si="31"/>
        <v/>
      </c>
      <c r="B189" s="24" t="str">
        <f t="shared" si="32"/>
        <v/>
      </c>
      <c r="C189" s="24">
        <f t="shared" si="39"/>
        <v>38</v>
      </c>
      <c r="D189" s="26">
        <f t="shared" si="40"/>
        <v>182</v>
      </c>
      <c r="E189">
        <v>4</v>
      </c>
      <c r="F189">
        <v>0</v>
      </c>
      <c r="G189">
        <v>4</v>
      </c>
      <c r="J189" t="s">
        <v>30</v>
      </c>
      <c r="K189" s="23"/>
      <c r="L189">
        <f>IF(COUNTIF($N$5:N189,N189)-1=0,ROW(N185),"")</f>
        <v>185</v>
      </c>
      <c r="M189" s="10">
        <v>185</v>
      </c>
      <c r="N189" s="11" t="str">
        <f t="shared" si="33"/>
        <v>رضا السيد الجماليهT5186</v>
      </c>
      <c r="O189" s="11" t="str">
        <f t="shared" si="43"/>
        <v>برايم700/جالون4</v>
      </c>
      <c r="P189" s="11">
        <f t="shared" si="36"/>
        <v>20</v>
      </c>
      <c r="Q189" s="11">
        <f t="shared" si="34"/>
        <v>0</v>
      </c>
      <c r="R189" s="11">
        <f t="shared" si="35"/>
        <v>20</v>
      </c>
      <c r="T189" s="19" t="str">
        <f t="shared" si="37"/>
        <v>عصام للبوياتZ5092</v>
      </c>
      <c r="U189" s="18">
        <f t="shared" si="44"/>
        <v>0</v>
      </c>
      <c r="V189" s="18">
        <f t="shared" si="44"/>
        <v>0</v>
      </c>
      <c r="W189" s="18">
        <f t="shared" si="44"/>
        <v>0</v>
      </c>
      <c r="X189" s="18">
        <f t="shared" si="44"/>
        <v>0</v>
      </c>
      <c r="Y189" s="18">
        <f t="shared" si="44"/>
        <v>0</v>
      </c>
      <c r="Z189" s="18">
        <f t="shared" si="44"/>
        <v>0</v>
      </c>
      <c r="AA189" s="18">
        <f t="shared" si="44"/>
        <v>0</v>
      </c>
      <c r="AB189" s="18">
        <f t="shared" si="44"/>
        <v>0</v>
      </c>
      <c r="AC189" s="18">
        <f t="shared" si="44"/>
        <v>0</v>
      </c>
      <c r="AD189" s="18">
        <f t="shared" si="44"/>
        <v>0</v>
      </c>
      <c r="AE189" s="18">
        <f t="shared" si="44"/>
        <v>0</v>
      </c>
      <c r="AF189" s="18">
        <f t="shared" si="44"/>
        <v>0</v>
      </c>
      <c r="AG189" s="18">
        <f t="shared" si="44"/>
        <v>0</v>
      </c>
      <c r="AH189" s="18">
        <f t="shared" si="44"/>
        <v>0</v>
      </c>
      <c r="AI189" s="18">
        <f t="shared" si="44"/>
        <v>0</v>
      </c>
      <c r="AJ189" s="20">
        <f t="shared" si="38"/>
        <v>0</v>
      </c>
    </row>
    <row r="190" spans="1:36" ht="15.75" thickBot="1">
      <c r="A190" s="25" t="str">
        <f t="shared" si="31"/>
        <v/>
      </c>
      <c r="B190" s="24" t="str">
        <f t="shared" si="32"/>
        <v/>
      </c>
      <c r="C190" s="24">
        <f t="shared" si="39"/>
        <v>39</v>
      </c>
      <c r="D190" s="26">
        <f t="shared" si="40"/>
        <v>183</v>
      </c>
      <c r="E190">
        <v>4</v>
      </c>
      <c r="F190">
        <v>0</v>
      </c>
      <c r="G190">
        <v>4</v>
      </c>
      <c r="J190" t="s">
        <v>31</v>
      </c>
      <c r="K190" s="23"/>
      <c r="L190">
        <f>IF(COUNTIF($N$5:N190,N190)-1=0,ROW(N186),"")</f>
        <v>186</v>
      </c>
      <c r="M190" s="10">
        <v>186</v>
      </c>
      <c r="N190" s="11" t="str">
        <f t="shared" si="33"/>
        <v>رضا المتولى S2715</v>
      </c>
      <c r="O190" s="11" t="str">
        <f t="shared" si="43"/>
        <v>برايم700/جالون4</v>
      </c>
      <c r="P190" s="11">
        <f t="shared" si="36"/>
        <v>12</v>
      </c>
      <c r="Q190" s="11">
        <f t="shared" si="34"/>
        <v>0</v>
      </c>
      <c r="R190" s="11">
        <f t="shared" si="35"/>
        <v>12</v>
      </c>
      <c r="T190" s="19" t="str">
        <f t="shared" si="37"/>
        <v>عطيه ابراهيم ميت يامنS8022</v>
      </c>
      <c r="U190" s="18">
        <f t="shared" ref="U190:AI221" si="45">SUMIFS($R$5:$R$5000,$N$5:$N$5000,$T190,$O$5:$O$5000,U$4)</f>
        <v>0</v>
      </c>
      <c r="V190" s="18">
        <f t="shared" si="45"/>
        <v>0</v>
      </c>
      <c r="W190" s="18">
        <f t="shared" si="45"/>
        <v>0</v>
      </c>
      <c r="X190" s="18">
        <f t="shared" si="45"/>
        <v>0</v>
      </c>
      <c r="Y190" s="18">
        <f t="shared" si="45"/>
        <v>0</v>
      </c>
      <c r="Z190" s="18">
        <f t="shared" si="45"/>
        <v>0</v>
      </c>
      <c r="AA190" s="18">
        <f t="shared" si="45"/>
        <v>0</v>
      </c>
      <c r="AB190" s="18">
        <f t="shared" si="45"/>
        <v>0</v>
      </c>
      <c r="AC190" s="18">
        <f t="shared" si="45"/>
        <v>0</v>
      </c>
      <c r="AD190" s="18">
        <f t="shared" si="45"/>
        <v>0</v>
      </c>
      <c r="AE190" s="18">
        <f t="shared" si="45"/>
        <v>0</v>
      </c>
      <c r="AF190" s="18">
        <f t="shared" si="45"/>
        <v>0</v>
      </c>
      <c r="AG190" s="18">
        <f t="shared" si="45"/>
        <v>0</v>
      </c>
      <c r="AH190" s="18">
        <f t="shared" si="45"/>
        <v>0</v>
      </c>
      <c r="AI190" s="18">
        <f t="shared" si="45"/>
        <v>0</v>
      </c>
      <c r="AJ190" s="20">
        <f t="shared" si="38"/>
        <v>0</v>
      </c>
    </row>
    <row r="191" spans="1:36" ht="15.75" thickBot="1">
      <c r="A191" s="25" t="str">
        <f t="shared" si="31"/>
        <v/>
      </c>
      <c r="B191" s="24" t="str">
        <f t="shared" si="32"/>
        <v/>
      </c>
      <c r="C191" s="24">
        <f t="shared" si="39"/>
        <v>40</v>
      </c>
      <c r="D191" s="26">
        <f t="shared" si="40"/>
        <v>184</v>
      </c>
      <c r="E191">
        <v>16</v>
      </c>
      <c r="F191">
        <v>0</v>
      </c>
      <c r="G191">
        <v>16</v>
      </c>
      <c r="J191" t="s">
        <v>11</v>
      </c>
      <c r="K191" s="23"/>
      <c r="L191">
        <f>IF(COUNTIF($N$5:N191,N191)-1=0,ROW(N187),"")</f>
        <v>187</v>
      </c>
      <c r="M191" s="10">
        <v>187</v>
      </c>
      <c r="N191" s="11" t="str">
        <f t="shared" si="33"/>
        <v>رضا بهنسىO3475</v>
      </c>
      <c r="O191" s="11" t="str">
        <f t="shared" si="43"/>
        <v>برايم700/جالون4</v>
      </c>
      <c r="P191" s="11">
        <f t="shared" si="36"/>
        <v>8</v>
      </c>
      <c r="Q191" s="11">
        <f t="shared" si="34"/>
        <v>0</v>
      </c>
      <c r="R191" s="11">
        <f t="shared" si="35"/>
        <v>8</v>
      </c>
      <c r="T191" s="19" t="str">
        <f t="shared" si="37"/>
        <v>علاء الجمالQ9014</v>
      </c>
      <c r="U191" s="18">
        <f t="shared" si="45"/>
        <v>0</v>
      </c>
      <c r="V191" s="18">
        <f t="shared" si="45"/>
        <v>0</v>
      </c>
      <c r="W191" s="18">
        <f t="shared" si="45"/>
        <v>0</v>
      </c>
      <c r="X191" s="18">
        <f t="shared" si="45"/>
        <v>0</v>
      </c>
      <c r="Y191" s="18">
        <f t="shared" si="45"/>
        <v>0</v>
      </c>
      <c r="Z191" s="18">
        <f t="shared" si="45"/>
        <v>0</v>
      </c>
      <c r="AA191" s="18">
        <f t="shared" si="45"/>
        <v>0</v>
      </c>
      <c r="AB191" s="18">
        <f t="shared" si="45"/>
        <v>0</v>
      </c>
      <c r="AC191" s="18">
        <f t="shared" si="45"/>
        <v>0</v>
      </c>
      <c r="AD191" s="18">
        <f t="shared" si="45"/>
        <v>0</v>
      </c>
      <c r="AE191" s="18">
        <f t="shared" si="45"/>
        <v>0</v>
      </c>
      <c r="AF191" s="18">
        <f t="shared" si="45"/>
        <v>0</v>
      </c>
      <c r="AG191" s="18">
        <f t="shared" si="45"/>
        <v>0</v>
      </c>
      <c r="AH191" s="18">
        <f t="shared" si="45"/>
        <v>0</v>
      </c>
      <c r="AI191" s="18">
        <f t="shared" si="45"/>
        <v>0</v>
      </c>
      <c r="AJ191" s="20">
        <f t="shared" si="38"/>
        <v>0</v>
      </c>
    </row>
    <row r="192" spans="1:36" ht="15.75" thickBot="1">
      <c r="A192" s="25" t="str">
        <f t="shared" si="31"/>
        <v/>
      </c>
      <c r="B192" s="24" t="str">
        <f t="shared" si="32"/>
        <v/>
      </c>
      <c r="C192" s="24">
        <f t="shared" si="39"/>
        <v>41</v>
      </c>
      <c r="D192" s="26">
        <f t="shared" si="40"/>
        <v>185</v>
      </c>
      <c r="E192">
        <v>4</v>
      </c>
      <c r="F192">
        <v>0</v>
      </c>
      <c r="G192">
        <v>4</v>
      </c>
      <c r="J192" t="s">
        <v>32</v>
      </c>
      <c r="K192" s="23"/>
      <c r="L192">
        <f>IF(COUNTIF($N$5:N192,N192)-1=0,ROW(N188),"")</f>
        <v>188</v>
      </c>
      <c r="M192" s="10">
        <v>188</v>
      </c>
      <c r="N192" s="11" t="str">
        <f t="shared" si="33"/>
        <v>سليمان القناطرD3466</v>
      </c>
      <c r="O192" s="11" t="str">
        <f t="shared" si="43"/>
        <v>برايم700/جالون4</v>
      </c>
      <c r="P192" s="11">
        <f t="shared" si="36"/>
        <v>12</v>
      </c>
      <c r="Q192" s="11">
        <f t="shared" si="34"/>
        <v>0</v>
      </c>
      <c r="R192" s="11">
        <f t="shared" si="35"/>
        <v>12</v>
      </c>
      <c r="T192" s="19" t="str">
        <f t="shared" si="37"/>
        <v>علاء سلامهZ4203</v>
      </c>
      <c r="U192" s="18">
        <f t="shared" si="45"/>
        <v>0</v>
      </c>
      <c r="V192" s="18">
        <f t="shared" si="45"/>
        <v>0</v>
      </c>
      <c r="W192" s="18">
        <f t="shared" si="45"/>
        <v>0</v>
      </c>
      <c r="X192" s="18">
        <f t="shared" si="45"/>
        <v>0</v>
      </c>
      <c r="Y192" s="18">
        <f t="shared" si="45"/>
        <v>0</v>
      </c>
      <c r="Z192" s="18">
        <f t="shared" si="45"/>
        <v>0</v>
      </c>
      <c r="AA192" s="18">
        <f t="shared" si="45"/>
        <v>0</v>
      </c>
      <c r="AB192" s="18">
        <f t="shared" si="45"/>
        <v>0</v>
      </c>
      <c r="AC192" s="18">
        <f t="shared" si="45"/>
        <v>0</v>
      </c>
      <c r="AD192" s="18">
        <f t="shared" si="45"/>
        <v>0</v>
      </c>
      <c r="AE192" s="18">
        <f t="shared" si="45"/>
        <v>0</v>
      </c>
      <c r="AF192" s="18">
        <f t="shared" si="45"/>
        <v>0</v>
      </c>
      <c r="AG192" s="18">
        <f t="shared" si="45"/>
        <v>0</v>
      </c>
      <c r="AH192" s="18">
        <f t="shared" si="45"/>
        <v>0</v>
      </c>
      <c r="AI192" s="18">
        <f t="shared" si="45"/>
        <v>0</v>
      </c>
      <c r="AJ192" s="20">
        <f t="shared" si="38"/>
        <v>0</v>
      </c>
    </row>
    <row r="193" spans="1:36" ht="15.75" thickBot="1">
      <c r="A193" s="25" t="str">
        <f t="shared" si="31"/>
        <v/>
      </c>
      <c r="B193" s="24" t="str">
        <f t="shared" si="32"/>
        <v/>
      </c>
      <c r="C193" s="24">
        <f t="shared" si="39"/>
        <v>42</v>
      </c>
      <c r="D193" s="26">
        <f t="shared" si="40"/>
        <v>186</v>
      </c>
      <c r="E193">
        <v>8</v>
      </c>
      <c r="F193">
        <v>0</v>
      </c>
      <c r="G193">
        <v>8</v>
      </c>
      <c r="J193" t="s">
        <v>33</v>
      </c>
      <c r="K193" s="23"/>
      <c r="L193">
        <f>IF(COUNTIF($N$5:N193,N193)-1=0,ROW(N189),"")</f>
        <v>189</v>
      </c>
      <c r="M193" s="10">
        <v>189</v>
      </c>
      <c r="N193" s="11" t="str">
        <f t="shared" si="33"/>
        <v>سيناء شبراD5788</v>
      </c>
      <c r="O193" s="11" t="str">
        <f t="shared" si="43"/>
        <v>برايم700/جالون4</v>
      </c>
      <c r="P193" s="11">
        <f t="shared" si="36"/>
        <v>12</v>
      </c>
      <c r="Q193" s="11">
        <f t="shared" si="34"/>
        <v>0</v>
      </c>
      <c r="R193" s="11">
        <f t="shared" si="35"/>
        <v>12</v>
      </c>
      <c r="T193" s="19" t="str">
        <f t="shared" si="37"/>
        <v>عمرو الغنيمىX7240</v>
      </c>
      <c r="U193" s="18">
        <f t="shared" si="45"/>
        <v>0</v>
      </c>
      <c r="V193" s="18">
        <f t="shared" si="45"/>
        <v>0</v>
      </c>
      <c r="W193" s="18">
        <f t="shared" si="45"/>
        <v>0</v>
      </c>
      <c r="X193" s="18">
        <f t="shared" si="45"/>
        <v>0</v>
      </c>
      <c r="Y193" s="18">
        <f t="shared" si="45"/>
        <v>0</v>
      </c>
      <c r="Z193" s="18">
        <f t="shared" si="45"/>
        <v>0</v>
      </c>
      <c r="AA193" s="18">
        <f t="shared" si="45"/>
        <v>0</v>
      </c>
      <c r="AB193" s="18">
        <f t="shared" si="45"/>
        <v>0</v>
      </c>
      <c r="AC193" s="18">
        <f t="shared" si="45"/>
        <v>0</v>
      </c>
      <c r="AD193" s="18">
        <f t="shared" si="45"/>
        <v>0</v>
      </c>
      <c r="AE193" s="18">
        <f t="shared" si="45"/>
        <v>0</v>
      </c>
      <c r="AF193" s="18">
        <f t="shared" si="45"/>
        <v>0</v>
      </c>
      <c r="AG193" s="18">
        <f t="shared" si="45"/>
        <v>0</v>
      </c>
      <c r="AH193" s="18">
        <f t="shared" si="45"/>
        <v>0</v>
      </c>
      <c r="AI193" s="18">
        <f t="shared" si="45"/>
        <v>0</v>
      </c>
      <c r="AJ193" s="20">
        <f t="shared" si="38"/>
        <v>0</v>
      </c>
    </row>
    <row r="194" spans="1:36" ht="15.75" thickBot="1">
      <c r="A194" s="25" t="str">
        <f t="shared" si="31"/>
        <v/>
      </c>
      <c r="B194" s="24" t="str">
        <f t="shared" si="32"/>
        <v/>
      </c>
      <c r="C194" s="24">
        <f t="shared" si="39"/>
        <v>43</v>
      </c>
      <c r="D194" s="26">
        <f t="shared" si="40"/>
        <v>187</v>
      </c>
      <c r="E194">
        <v>4</v>
      </c>
      <c r="F194">
        <v>0</v>
      </c>
      <c r="G194">
        <v>4</v>
      </c>
      <c r="J194" t="s">
        <v>34</v>
      </c>
      <c r="K194" s="23"/>
      <c r="L194">
        <f>IF(COUNTIF($N$5:N194,N194)-1=0,ROW(N190),"")</f>
        <v>190</v>
      </c>
      <c r="M194" s="10">
        <v>190</v>
      </c>
      <c r="N194" s="11" t="str">
        <f t="shared" si="33"/>
        <v>شركه الرويعى X2260</v>
      </c>
      <c r="O194" s="11" t="str">
        <f t="shared" si="43"/>
        <v>برايم700/جالون4</v>
      </c>
      <c r="P194" s="11">
        <f t="shared" si="36"/>
        <v>72</v>
      </c>
      <c r="Q194" s="11">
        <f t="shared" si="34"/>
        <v>0</v>
      </c>
      <c r="R194" s="11">
        <f t="shared" si="35"/>
        <v>72</v>
      </c>
      <c r="T194" s="19" t="str">
        <f t="shared" si="37"/>
        <v>فتوح عبد الغفارM8708</v>
      </c>
      <c r="U194" s="18">
        <f t="shared" si="45"/>
        <v>0</v>
      </c>
      <c r="V194" s="18">
        <f t="shared" si="45"/>
        <v>0</v>
      </c>
      <c r="W194" s="18">
        <f t="shared" si="45"/>
        <v>0</v>
      </c>
      <c r="X194" s="18">
        <f t="shared" si="45"/>
        <v>0</v>
      </c>
      <c r="Y194" s="18">
        <f t="shared" si="45"/>
        <v>0</v>
      </c>
      <c r="Z194" s="18">
        <f t="shared" si="45"/>
        <v>0</v>
      </c>
      <c r="AA194" s="18">
        <f t="shared" si="45"/>
        <v>0</v>
      </c>
      <c r="AB194" s="18">
        <f t="shared" si="45"/>
        <v>0</v>
      </c>
      <c r="AC194" s="18">
        <f t="shared" si="45"/>
        <v>0</v>
      </c>
      <c r="AD194" s="18">
        <f t="shared" si="45"/>
        <v>0</v>
      </c>
      <c r="AE194" s="18">
        <f t="shared" si="45"/>
        <v>0</v>
      </c>
      <c r="AF194" s="18">
        <f t="shared" si="45"/>
        <v>0</v>
      </c>
      <c r="AG194" s="18">
        <f t="shared" si="45"/>
        <v>0</v>
      </c>
      <c r="AH194" s="18">
        <f t="shared" si="45"/>
        <v>0</v>
      </c>
      <c r="AI194" s="18">
        <f t="shared" si="45"/>
        <v>0</v>
      </c>
      <c r="AJ194" s="20">
        <f t="shared" si="38"/>
        <v>0</v>
      </c>
    </row>
    <row r="195" spans="1:36" ht="15.75" thickBot="1">
      <c r="A195" s="25" t="str">
        <f t="shared" si="31"/>
        <v/>
      </c>
      <c r="B195" s="24" t="str">
        <f t="shared" si="32"/>
        <v/>
      </c>
      <c r="C195" s="24">
        <f t="shared" si="39"/>
        <v>44</v>
      </c>
      <c r="D195" s="26">
        <f t="shared" si="40"/>
        <v>188</v>
      </c>
      <c r="E195">
        <v>40</v>
      </c>
      <c r="F195">
        <v>0</v>
      </c>
      <c r="G195">
        <v>40</v>
      </c>
      <c r="J195" t="s">
        <v>35</v>
      </c>
      <c r="K195" s="23"/>
      <c r="L195">
        <f>IF(COUNTIF($N$5:N195,N195)-1=0,ROW(N191),"")</f>
        <v>191</v>
      </c>
      <c r="M195" s="10">
        <v>191</v>
      </c>
      <c r="N195" s="11" t="str">
        <f t="shared" si="33"/>
        <v>صبحى خليلY5556</v>
      </c>
      <c r="O195" s="11" t="str">
        <f t="shared" si="43"/>
        <v>برايم700/جالون4</v>
      </c>
      <c r="P195" s="11">
        <f t="shared" si="36"/>
        <v>4</v>
      </c>
      <c r="Q195" s="11">
        <f t="shared" si="34"/>
        <v>0</v>
      </c>
      <c r="R195" s="11">
        <f t="shared" si="35"/>
        <v>4</v>
      </c>
      <c r="T195" s="19" t="str">
        <f t="shared" si="37"/>
        <v>فوده القناطرD8486</v>
      </c>
      <c r="U195" s="18">
        <f t="shared" si="45"/>
        <v>0</v>
      </c>
      <c r="V195" s="18">
        <f t="shared" si="45"/>
        <v>0</v>
      </c>
      <c r="W195" s="18">
        <f t="shared" si="45"/>
        <v>0</v>
      </c>
      <c r="X195" s="18">
        <f t="shared" si="45"/>
        <v>0</v>
      </c>
      <c r="Y195" s="18">
        <f t="shared" si="45"/>
        <v>0</v>
      </c>
      <c r="Z195" s="18">
        <f t="shared" si="45"/>
        <v>0</v>
      </c>
      <c r="AA195" s="18">
        <f t="shared" si="45"/>
        <v>0</v>
      </c>
      <c r="AB195" s="18">
        <f t="shared" si="45"/>
        <v>0</v>
      </c>
      <c r="AC195" s="18">
        <f t="shared" si="45"/>
        <v>0</v>
      </c>
      <c r="AD195" s="18">
        <f t="shared" si="45"/>
        <v>0</v>
      </c>
      <c r="AE195" s="18">
        <f t="shared" si="45"/>
        <v>0</v>
      </c>
      <c r="AF195" s="18">
        <f t="shared" si="45"/>
        <v>0</v>
      </c>
      <c r="AG195" s="18">
        <f t="shared" si="45"/>
        <v>0</v>
      </c>
      <c r="AH195" s="18">
        <f t="shared" si="45"/>
        <v>0</v>
      </c>
      <c r="AI195" s="18">
        <f t="shared" si="45"/>
        <v>0</v>
      </c>
      <c r="AJ195" s="20">
        <f t="shared" si="38"/>
        <v>0</v>
      </c>
    </row>
    <row r="196" spans="1:36" ht="15.75" thickBot="1">
      <c r="A196" s="25" t="str">
        <f t="shared" si="31"/>
        <v/>
      </c>
      <c r="B196" s="24" t="str">
        <f t="shared" si="32"/>
        <v/>
      </c>
      <c r="C196" s="24">
        <f t="shared" si="39"/>
        <v>45</v>
      </c>
      <c r="D196" s="26">
        <f t="shared" si="40"/>
        <v>189</v>
      </c>
      <c r="E196">
        <v>4</v>
      </c>
      <c r="F196">
        <v>0</v>
      </c>
      <c r="G196">
        <v>4</v>
      </c>
      <c r="J196" t="s">
        <v>36</v>
      </c>
      <c r="K196" s="23"/>
      <c r="L196">
        <f>IF(COUNTIF($N$5:N196,N196)-1=0,ROW(N192),"")</f>
        <v>192</v>
      </c>
      <c r="M196" s="10">
        <v>192</v>
      </c>
      <c r="N196" s="11" t="str">
        <f t="shared" si="33"/>
        <v>صلاح ابو عمرS1751</v>
      </c>
      <c r="O196" s="11" t="str">
        <f t="shared" si="43"/>
        <v>برايم700/جالون4</v>
      </c>
      <c r="P196" s="11">
        <f t="shared" si="36"/>
        <v>8</v>
      </c>
      <c r="Q196" s="11">
        <f t="shared" si="34"/>
        <v>0</v>
      </c>
      <c r="R196" s="11">
        <f t="shared" si="35"/>
        <v>8</v>
      </c>
      <c r="T196" s="19" t="str">
        <f t="shared" si="37"/>
        <v>كمال عسكرS7036</v>
      </c>
      <c r="U196" s="18">
        <f t="shared" si="45"/>
        <v>0</v>
      </c>
      <c r="V196" s="18">
        <f t="shared" si="45"/>
        <v>0</v>
      </c>
      <c r="W196" s="18">
        <f t="shared" si="45"/>
        <v>0</v>
      </c>
      <c r="X196" s="18">
        <f t="shared" si="45"/>
        <v>0</v>
      </c>
      <c r="Y196" s="18">
        <f t="shared" si="45"/>
        <v>0</v>
      </c>
      <c r="Z196" s="18">
        <f t="shared" si="45"/>
        <v>0</v>
      </c>
      <c r="AA196" s="18">
        <f t="shared" si="45"/>
        <v>0</v>
      </c>
      <c r="AB196" s="18">
        <f t="shared" si="45"/>
        <v>0</v>
      </c>
      <c r="AC196" s="18">
        <f t="shared" si="45"/>
        <v>0</v>
      </c>
      <c r="AD196" s="18">
        <f t="shared" si="45"/>
        <v>0</v>
      </c>
      <c r="AE196" s="18">
        <f t="shared" si="45"/>
        <v>0</v>
      </c>
      <c r="AF196" s="18">
        <f t="shared" si="45"/>
        <v>0</v>
      </c>
      <c r="AG196" s="18">
        <f t="shared" si="45"/>
        <v>0</v>
      </c>
      <c r="AH196" s="18">
        <f t="shared" si="45"/>
        <v>0</v>
      </c>
      <c r="AI196" s="18">
        <f t="shared" si="45"/>
        <v>0</v>
      </c>
      <c r="AJ196" s="20">
        <f t="shared" si="38"/>
        <v>0</v>
      </c>
    </row>
    <row r="197" spans="1:36" ht="15.75" thickBot="1">
      <c r="A197" s="25" t="str">
        <f t="shared" ref="A197:A260" si="46">IF(B197="","",COUNTIF($B$4:$B$502,"&lt;="&amp;B197))</f>
        <v/>
      </c>
      <c r="B197" s="24" t="str">
        <f t="shared" ref="B197:B260" si="47">IF(I197="","",ROW(I194))</f>
        <v/>
      </c>
      <c r="C197" s="24">
        <f t="shared" si="39"/>
        <v>46</v>
      </c>
      <c r="D197" s="26">
        <f t="shared" si="40"/>
        <v>190</v>
      </c>
      <c r="E197">
        <v>4</v>
      </c>
      <c r="F197">
        <v>0</v>
      </c>
      <c r="G197">
        <v>4</v>
      </c>
      <c r="J197" t="s">
        <v>37</v>
      </c>
      <c r="K197" s="23"/>
      <c r="L197">
        <f>IF(COUNTIF($N$5:N197,N197)-1=0,ROW(N193),"")</f>
        <v>193</v>
      </c>
      <c r="M197" s="10">
        <v>193</v>
      </c>
      <c r="N197" s="11" t="str">
        <f t="shared" ref="N197:N260" si="48">IFERROR(VLOOKUP(M197*1,ataaaaa,8,0),"")</f>
        <v>عاطف عبد المنعمS1813</v>
      </c>
      <c r="O197" s="11" t="str">
        <f t="shared" si="43"/>
        <v>برايم700/جالون4</v>
      </c>
      <c r="P197" s="11">
        <f t="shared" si="36"/>
        <v>4</v>
      </c>
      <c r="Q197" s="11">
        <f t="shared" ref="Q197:Q260" si="49">VLOOKUP(M197,ataaaaa,4,0)</f>
        <v>0</v>
      </c>
      <c r="R197" s="11">
        <f t="shared" ref="R197:R260" si="50">VLOOKUP(M197,ataaaaa,5,0)</f>
        <v>4</v>
      </c>
      <c r="T197" s="19" t="str">
        <f t="shared" si="37"/>
        <v>ماستر للبوياتX3662</v>
      </c>
      <c r="U197" s="18">
        <f t="shared" si="45"/>
        <v>0</v>
      </c>
      <c r="V197" s="18">
        <f t="shared" si="45"/>
        <v>0</v>
      </c>
      <c r="W197" s="18">
        <f t="shared" si="45"/>
        <v>0</v>
      </c>
      <c r="X197" s="18">
        <f t="shared" si="45"/>
        <v>0</v>
      </c>
      <c r="Y197" s="18">
        <f t="shared" si="45"/>
        <v>0</v>
      </c>
      <c r="Z197" s="18">
        <f t="shared" si="45"/>
        <v>0</v>
      </c>
      <c r="AA197" s="18">
        <f t="shared" si="45"/>
        <v>0</v>
      </c>
      <c r="AB197" s="18">
        <f t="shared" si="45"/>
        <v>0</v>
      </c>
      <c r="AC197" s="18">
        <f t="shared" si="45"/>
        <v>0</v>
      </c>
      <c r="AD197" s="18">
        <f t="shared" si="45"/>
        <v>0</v>
      </c>
      <c r="AE197" s="18">
        <f t="shared" si="45"/>
        <v>0</v>
      </c>
      <c r="AF197" s="18">
        <f t="shared" si="45"/>
        <v>0</v>
      </c>
      <c r="AG197" s="18">
        <f t="shared" si="45"/>
        <v>0</v>
      </c>
      <c r="AH197" s="18">
        <f t="shared" si="45"/>
        <v>0</v>
      </c>
      <c r="AI197" s="18">
        <f t="shared" si="45"/>
        <v>0</v>
      </c>
      <c r="AJ197" s="20">
        <f t="shared" si="38"/>
        <v>0</v>
      </c>
    </row>
    <row r="198" spans="1:36" ht="15.75" thickBot="1">
      <c r="A198" s="25" t="str">
        <f t="shared" si="46"/>
        <v/>
      </c>
      <c r="B198" s="24" t="str">
        <f t="shared" si="47"/>
        <v/>
      </c>
      <c r="C198" s="24">
        <f t="shared" si="39"/>
        <v>47</v>
      </c>
      <c r="D198" s="26">
        <f t="shared" si="40"/>
        <v>191</v>
      </c>
      <c r="E198">
        <v>12</v>
      </c>
      <c r="F198">
        <v>0</v>
      </c>
      <c r="G198">
        <v>12</v>
      </c>
      <c r="J198" t="s">
        <v>38</v>
      </c>
      <c r="K198" s="23"/>
      <c r="L198">
        <f>IF(COUNTIF($N$5:N198,N198)-1=0,ROW(N194),"")</f>
        <v>194</v>
      </c>
      <c r="M198" s="10">
        <v>194</v>
      </c>
      <c r="N198" s="11" t="str">
        <f t="shared" si="48"/>
        <v>عبد الله حبيبW5060</v>
      </c>
      <c r="O198" s="11" t="str">
        <f t="shared" si="43"/>
        <v>برايم700/جالون4</v>
      </c>
      <c r="P198" s="11">
        <f t="shared" ref="P198:P261" si="51">VLOOKUP(M198*1,ataaaaa,3,0)</f>
        <v>8</v>
      </c>
      <c r="Q198" s="11">
        <f t="shared" si="49"/>
        <v>0</v>
      </c>
      <c r="R198" s="11">
        <f t="shared" si="50"/>
        <v>8</v>
      </c>
      <c r="T198" s="19" t="str">
        <f t="shared" ref="T198:T261" si="52">VLOOKUP(SMALL($L$5:$L$5000,ROW(T194)),$L$5:$N$5000,3,0)</f>
        <v>مجدى ابو سكينهM8659</v>
      </c>
      <c r="U198" s="18">
        <f t="shared" si="45"/>
        <v>0</v>
      </c>
      <c r="V198" s="18">
        <f t="shared" si="45"/>
        <v>0</v>
      </c>
      <c r="W198" s="18">
        <f t="shared" si="45"/>
        <v>0</v>
      </c>
      <c r="X198" s="18">
        <f t="shared" si="45"/>
        <v>0</v>
      </c>
      <c r="Y198" s="18">
        <f t="shared" si="45"/>
        <v>0</v>
      </c>
      <c r="Z198" s="18">
        <f t="shared" si="45"/>
        <v>0</v>
      </c>
      <c r="AA198" s="18">
        <f t="shared" si="45"/>
        <v>0</v>
      </c>
      <c r="AB198" s="18">
        <f t="shared" si="45"/>
        <v>0</v>
      </c>
      <c r="AC198" s="18">
        <f t="shared" si="45"/>
        <v>0</v>
      </c>
      <c r="AD198" s="18">
        <f t="shared" si="45"/>
        <v>0</v>
      </c>
      <c r="AE198" s="18">
        <f t="shared" si="45"/>
        <v>0</v>
      </c>
      <c r="AF198" s="18">
        <f t="shared" si="45"/>
        <v>0</v>
      </c>
      <c r="AG198" s="18">
        <f t="shared" si="45"/>
        <v>0</v>
      </c>
      <c r="AH198" s="18">
        <f t="shared" si="45"/>
        <v>0</v>
      </c>
      <c r="AI198" s="18">
        <f t="shared" si="45"/>
        <v>0</v>
      </c>
      <c r="AJ198" s="20">
        <f t="shared" ref="AJ198:AJ261" si="53">SUM(U198:AI198)</f>
        <v>0</v>
      </c>
    </row>
    <row r="199" spans="1:36" ht="15.75" thickBot="1">
      <c r="A199" s="25" t="str">
        <f t="shared" si="46"/>
        <v/>
      </c>
      <c r="B199" s="24" t="str">
        <f t="shared" si="47"/>
        <v/>
      </c>
      <c r="C199" s="24">
        <f t="shared" si="39"/>
        <v>48</v>
      </c>
      <c r="D199" s="26">
        <f t="shared" si="40"/>
        <v>192</v>
      </c>
      <c r="E199">
        <v>4</v>
      </c>
      <c r="F199">
        <v>0</v>
      </c>
      <c r="G199">
        <v>4</v>
      </c>
      <c r="J199" t="s">
        <v>39</v>
      </c>
      <c r="K199" s="23"/>
      <c r="L199">
        <f>IF(COUNTIF($N$5:N199,N199)-1=0,ROW(N195),"")</f>
        <v>195</v>
      </c>
      <c r="M199" s="10">
        <v>195</v>
      </c>
      <c r="N199" s="11" t="str">
        <f t="shared" si="48"/>
        <v>عبد المنعم عبد اللهM2545</v>
      </c>
      <c r="O199" s="11" t="str">
        <f t="shared" si="43"/>
        <v>برايم700/جالون4</v>
      </c>
      <c r="P199" s="11">
        <f t="shared" si="51"/>
        <v>4</v>
      </c>
      <c r="Q199" s="11">
        <f t="shared" si="49"/>
        <v>0</v>
      </c>
      <c r="R199" s="11">
        <f t="shared" si="50"/>
        <v>4</v>
      </c>
      <c r="T199" s="19" t="str">
        <f t="shared" si="52"/>
        <v>محلات الامل دكرنسT6467</v>
      </c>
      <c r="U199" s="18">
        <f t="shared" si="45"/>
        <v>0</v>
      </c>
      <c r="V199" s="18">
        <f t="shared" si="45"/>
        <v>0</v>
      </c>
      <c r="W199" s="18">
        <f t="shared" si="45"/>
        <v>0</v>
      </c>
      <c r="X199" s="18">
        <f t="shared" si="45"/>
        <v>0</v>
      </c>
      <c r="Y199" s="18">
        <f t="shared" si="45"/>
        <v>0</v>
      </c>
      <c r="Z199" s="18">
        <f t="shared" si="45"/>
        <v>0</v>
      </c>
      <c r="AA199" s="18">
        <f t="shared" si="45"/>
        <v>0</v>
      </c>
      <c r="AB199" s="18">
        <f t="shared" si="45"/>
        <v>0</v>
      </c>
      <c r="AC199" s="18">
        <f t="shared" si="45"/>
        <v>0</v>
      </c>
      <c r="AD199" s="18">
        <f t="shared" si="45"/>
        <v>0</v>
      </c>
      <c r="AE199" s="18">
        <f t="shared" si="45"/>
        <v>0</v>
      </c>
      <c r="AF199" s="18">
        <f t="shared" si="45"/>
        <v>0</v>
      </c>
      <c r="AG199" s="18">
        <f t="shared" si="45"/>
        <v>0</v>
      </c>
      <c r="AH199" s="18">
        <f t="shared" si="45"/>
        <v>0</v>
      </c>
      <c r="AI199" s="18">
        <f t="shared" si="45"/>
        <v>0</v>
      </c>
      <c r="AJ199" s="20">
        <f t="shared" si="53"/>
        <v>0</v>
      </c>
    </row>
    <row r="200" spans="1:36" ht="15.75" thickBot="1">
      <c r="A200" s="25" t="str">
        <f t="shared" si="46"/>
        <v/>
      </c>
      <c r="B200" s="24" t="str">
        <f t="shared" si="47"/>
        <v/>
      </c>
      <c r="C200" s="24">
        <f t="shared" si="39"/>
        <v>49</v>
      </c>
      <c r="D200" s="26">
        <f t="shared" si="40"/>
        <v>193</v>
      </c>
      <c r="E200">
        <v>54</v>
      </c>
      <c r="F200">
        <v>0</v>
      </c>
      <c r="G200">
        <v>54</v>
      </c>
      <c r="J200" t="s">
        <v>12</v>
      </c>
      <c r="K200" s="23"/>
      <c r="L200">
        <f>IF(COUNTIF($N$5:N200,N200)-1=0,ROW(N196),"")</f>
        <v>196</v>
      </c>
      <c r="M200" s="10">
        <v>196</v>
      </c>
      <c r="N200" s="11" t="str">
        <f t="shared" si="48"/>
        <v>عبد الناصر سلامهO8406</v>
      </c>
      <c r="O200" s="11" t="str">
        <f t="shared" si="43"/>
        <v>برايم700/جالون4</v>
      </c>
      <c r="P200" s="11">
        <f t="shared" si="51"/>
        <v>4</v>
      </c>
      <c r="Q200" s="11">
        <f t="shared" si="49"/>
        <v>0</v>
      </c>
      <c r="R200" s="11">
        <f t="shared" si="50"/>
        <v>4</v>
      </c>
      <c r="T200" s="19" t="str">
        <f t="shared" si="52"/>
        <v>محمد ابراهيمM5980</v>
      </c>
      <c r="U200" s="18">
        <f t="shared" si="45"/>
        <v>0</v>
      </c>
      <c r="V200" s="18">
        <f t="shared" si="45"/>
        <v>0</v>
      </c>
      <c r="W200" s="18">
        <f t="shared" si="45"/>
        <v>0</v>
      </c>
      <c r="X200" s="18">
        <f t="shared" si="45"/>
        <v>0</v>
      </c>
      <c r="Y200" s="18">
        <f t="shared" si="45"/>
        <v>0</v>
      </c>
      <c r="Z200" s="18">
        <f t="shared" si="45"/>
        <v>0</v>
      </c>
      <c r="AA200" s="18">
        <f t="shared" si="45"/>
        <v>0</v>
      </c>
      <c r="AB200" s="18">
        <f t="shared" si="45"/>
        <v>0</v>
      </c>
      <c r="AC200" s="18">
        <f t="shared" si="45"/>
        <v>0</v>
      </c>
      <c r="AD200" s="18">
        <f t="shared" si="45"/>
        <v>0</v>
      </c>
      <c r="AE200" s="18">
        <f t="shared" si="45"/>
        <v>0</v>
      </c>
      <c r="AF200" s="18">
        <f t="shared" si="45"/>
        <v>0</v>
      </c>
      <c r="AG200" s="18">
        <f t="shared" si="45"/>
        <v>0</v>
      </c>
      <c r="AH200" s="18">
        <f t="shared" si="45"/>
        <v>0</v>
      </c>
      <c r="AI200" s="18">
        <f t="shared" si="45"/>
        <v>0</v>
      </c>
      <c r="AJ200" s="20">
        <f t="shared" si="53"/>
        <v>0</v>
      </c>
    </row>
    <row r="201" spans="1:36" ht="15.75" thickBot="1">
      <c r="A201" s="25" t="str">
        <f t="shared" si="46"/>
        <v/>
      </c>
      <c r="B201" s="24" t="str">
        <f t="shared" si="47"/>
        <v/>
      </c>
      <c r="C201" s="24">
        <f t="shared" ref="C201:C264" si="54">COUNTIF($D$8:$D$5000,"&lt;="&amp;D201)</f>
        <v>50</v>
      </c>
      <c r="D201" s="26">
        <f t="shared" ref="D201:D264" si="55">IF(OR(J201="",J201=" اسم العميل"),"",ROW(D194))</f>
        <v>194</v>
      </c>
      <c r="E201">
        <v>4</v>
      </c>
      <c r="F201">
        <v>0</v>
      </c>
      <c r="G201">
        <v>4</v>
      </c>
      <c r="J201" t="s">
        <v>40</v>
      </c>
      <c r="K201" s="23"/>
      <c r="L201">
        <f>IF(COUNTIF($N$5:N201,N201)-1=0,ROW(N197),"")</f>
        <v>197</v>
      </c>
      <c r="M201" s="10">
        <v>197</v>
      </c>
      <c r="N201" s="11" t="str">
        <f t="shared" si="48"/>
        <v>عبده الشرقاوى Y2426</v>
      </c>
      <c r="O201" s="11" t="str">
        <f t="shared" si="43"/>
        <v>برايم700/جالون4</v>
      </c>
      <c r="P201" s="11">
        <f t="shared" si="51"/>
        <v>152</v>
      </c>
      <c r="Q201" s="11">
        <f t="shared" si="49"/>
        <v>0</v>
      </c>
      <c r="R201" s="11">
        <f t="shared" si="50"/>
        <v>152</v>
      </c>
      <c r="T201" s="19" t="str">
        <f t="shared" si="52"/>
        <v>محمد البحيرىT3970</v>
      </c>
      <c r="U201" s="18">
        <f t="shared" si="45"/>
        <v>0</v>
      </c>
      <c r="V201" s="18">
        <f t="shared" si="45"/>
        <v>0</v>
      </c>
      <c r="W201" s="18">
        <f t="shared" si="45"/>
        <v>0</v>
      </c>
      <c r="X201" s="18">
        <f t="shared" si="45"/>
        <v>0</v>
      </c>
      <c r="Y201" s="18">
        <f t="shared" si="45"/>
        <v>0</v>
      </c>
      <c r="Z201" s="18">
        <f t="shared" si="45"/>
        <v>0</v>
      </c>
      <c r="AA201" s="18">
        <f t="shared" si="45"/>
        <v>0</v>
      </c>
      <c r="AB201" s="18">
        <f t="shared" si="45"/>
        <v>0</v>
      </c>
      <c r="AC201" s="18">
        <f t="shared" si="45"/>
        <v>0</v>
      </c>
      <c r="AD201" s="18">
        <f t="shared" si="45"/>
        <v>0</v>
      </c>
      <c r="AE201" s="18">
        <f t="shared" si="45"/>
        <v>0</v>
      </c>
      <c r="AF201" s="18">
        <f t="shared" si="45"/>
        <v>0</v>
      </c>
      <c r="AG201" s="18">
        <f t="shared" si="45"/>
        <v>0</v>
      </c>
      <c r="AH201" s="18">
        <f t="shared" si="45"/>
        <v>0</v>
      </c>
      <c r="AI201" s="18">
        <f t="shared" si="45"/>
        <v>0</v>
      </c>
      <c r="AJ201" s="20">
        <f t="shared" si="53"/>
        <v>0</v>
      </c>
    </row>
    <row r="202" spans="1:36" ht="15.75" thickBot="1">
      <c r="A202" s="25" t="str">
        <f t="shared" si="46"/>
        <v/>
      </c>
      <c r="B202" s="24" t="str">
        <f t="shared" si="47"/>
        <v/>
      </c>
      <c r="C202" s="24">
        <f t="shared" si="54"/>
        <v>51</v>
      </c>
      <c r="D202" s="26">
        <f t="shared" si="55"/>
        <v>195</v>
      </c>
      <c r="E202">
        <v>8</v>
      </c>
      <c r="F202">
        <v>0</v>
      </c>
      <c r="G202">
        <v>8</v>
      </c>
      <c r="J202" t="s">
        <v>41</v>
      </c>
      <c r="K202" s="23"/>
      <c r="L202">
        <f>IF(COUNTIF($N$5:N202,N202)-1=0,ROW(N198),"")</f>
        <v>198</v>
      </c>
      <c r="M202" s="10">
        <v>198</v>
      </c>
      <c r="N202" s="11" t="str">
        <f t="shared" si="48"/>
        <v>عبده كمالT7724</v>
      </c>
      <c r="O202" s="11" t="str">
        <f t="shared" si="43"/>
        <v>برايم700/جالون4</v>
      </c>
      <c r="P202" s="11">
        <f t="shared" si="51"/>
        <v>4</v>
      </c>
      <c r="Q202" s="11">
        <f t="shared" si="49"/>
        <v>0</v>
      </c>
      <c r="R202" s="11">
        <f t="shared" si="50"/>
        <v>4</v>
      </c>
      <c r="T202" s="19" t="str">
        <f t="shared" si="52"/>
        <v>محمد الحناوى Y2554</v>
      </c>
      <c r="U202" s="18">
        <f t="shared" si="45"/>
        <v>0</v>
      </c>
      <c r="V202" s="18">
        <f t="shared" si="45"/>
        <v>0</v>
      </c>
      <c r="W202" s="18">
        <f t="shared" si="45"/>
        <v>0</v>
      </c>
      <c r="X202" s="18">
        <f t="shared" si="45"/>
        <v>0</v>
      </c>
      <c r="Y202" s="18">
        <f t="shared" si="45"/>
        <v>0</v>
      </c>
      <c r="Z202" s="18">
        <f t="shared" si="45"/>
        <v>0</v>
      </c>
      <c r="AA202" s="18">
        <f t="shared" si="45"/>
        <v>0</v>
      </c>
      <c r="AB202" s="18">
        <f t="shared" si="45"/>
        <v>0</v>
      </c>
      <c r="AC202" s="18">
        <f t="shared" si="45"/>
        <v>0</v>
      </c>
      <c r="AD202" s="18">
        <f t="shared" si="45"/>
        <v>0</v>
      </c>
      <c r="AE202" s="18">
        <f t="shared" si="45"/>
        <v>0</v>
      </c>
      <c r="AF202" s="18">
        <f t="shared" si="45"/>
        <v>0</v>
      </c>
      <c r="AG202" s="18">
        <f t="shared" si="45"/>
        <v>0</v>
      </c>
      <c r="AH202" s="18">
        <f t="shared" si="45"/>
        <v>0</v>
      </c>
      <c r="AI202" s="18">
        <f t="shared" si="45"/>
        <v>24</v>
      </c>
      <c r="AJ202" s="20">
        <f t="shared" si="53"/>
        <v>24</v>
      </c>
    </row>
    <row r="203" spans="1:36" ht="15.75" thickBot="1">
      <c r="A203" s="25" t="str">
        <f t="shared" si="46"/>
        <v/>
      </c>
      <c r="B203" s="24" t="str">
        <f t="shared" si="47"/>
        <v/>
      </c>
      <c r="C203" s="24">
        <f t="shared" si="54"/>
        <v>52</v>
      </c>
      <c r="D203" s="26">
        <f t="shared" si="55"/>
        <v>196</v>
      </c>
      <c r="E203">
        <v>4</v>
      </c>
      <c r="F203">
        <v>0</v>
      </c>
      <c r="G203">
        <v>4</v>
      </c>
      <c r="J203" t="s">
        <v>42</v>
      </c>
      <c r="K203" s="23"/>
      <c r="L203">
        <f>IF(COUNTIF($N$5:N203,N203)-1=0,ROW(N199),"")</f>
        <v>199</v>
      </c>
      <c r="M203" s="10">
        <v>199</v>
      </c>
      <c r="N203" s="11" t="str">
        <f t="shared" si="48"/>
        <v>عبوده-دموهT3641</v>
      </c>
      <c r="O203" s="11" t="str">
        <f t="shared" si="43"/>
        <v>برايم700/جالون4</v>
      </c>
      <c r="P203" s="11">
        <f t="shared" si="51"/>
        <v>4</v>
      </c>
      <c r="Q203" s="11">
        <f t="shared" si="49"/>
        <v>0</v>
      </c>
      <c r="R203" s="11">
        <f t="shared" si="50"/>
        <v>4</v>
      </c>
      <c r="T203" s="19" t="str">
        <f t="shared" si="52"/>
        <v>محمد السروى S1949</v>
      </c>
      <c r="U203" s="18">
        <f t="shared" si="45"/>
        <v>0</v>
      </c>
      <c r="V203" s="18">
        <f t="shared" si="45"/>
        <v>0</v>
      </c>
      <c r="W203" s="18">
        <f t="shared" si="45"/>
        <v>0</v>
      </c>
      <c r="X203" s="18">
        <f t="shared" si="45"/>
        <v>0</v>
      </c>
      <c r="Y203" s="18">
        <f t="shared" si="45"/>
        <v>0</v>
      </c>
      <c r="Z203" s="18">
        <f t="shared" si="45"/>
        <v>0</v>
      </c>
      <c r="AA203" s="18">
        <f t="shared" si="45"/>
        <v>0</v>
      </c>
      <c r="AB203" s="18">
        <f t="shared" si="45"/>
        <v>0</v>
      </c>
      <c r="AC203" s="18">
        <f t="shared" si="45"/>
        <v>0</v>
      </c>
      <c r="AD203" s="18">
        <f t="shared" si="45"/>
        <v>0</v>
      </c>
      <c r="AE203" s="18">
        <f t="shared" si="45"/>
        <v>0</v>
      </c>
      <c r="AF203" s="18">
        <f t="shared" si="45"/>
        <v>0</v>
      </c>
      <c r="AG203" s="18">
        <f t="shared" si="45"/>
        <v>0</v>
      </c>
      <c r="AH203" s="18">
        <f t="shared" si="45"/>
        <v>0</v>
      </c>
      <c r="AI203" s="18">
        <f t="shared" si="45"/>
        <v>12</v>
      </c>
      <c r="AJ203" s="20">
        <f t="shared" si="53"/>
        <v>12</v>
      </c>
    </row>
    <row r="204" spans="1:36" ht="15.75" thickBot="1">
      <c r="A204" s="25" t="str">
        <f t="shared" si="46"/>
        <v/>
      </c>
      <c r="B204" s="24" t="str">
        <f t="shared" si="47"/>
        <v/>
      </c>
      <c r="C204" s="24">
        <f t="shared" si="54"/>
        <v>53</v>
      </c>
      <c r="D204" s="26">
        <f t="shared" si="55"/>
        <v>197</v>
      </c>
      <c r="E204">
        <v>4</v>
      </c>
      <c r="F204">
        <v>0</v>
      </c>
      <c r="G204">
        <v>4</v>
      </c>
      <c r="J204" t="s">
        <v>43</v>
      </c>
      <c r="K204" s="23"/>
      <c r="L204">
        <f>IF(COUNTIF($N$5:N204,N204)-1=0,ROW(N200),"")</f>
        <v>200</v>
      </c>
      <c r="M204" s="10">
        <v>200</v>
      </c>
      <c r="N204" s="11" t="str">
        <f t="shared" si="48"/>
        <v>عصام للبوياتZ5092</v>
      </c>
      <c r="O204" s="11" t="str">
        <f t="shared" si="43"/>
        <v>برايم700/جالون4</v>
      </c>
      <c r="P204" s="11">
        <f t="shared" si="51"/>
        <v>4</v>
      </c>
      <c r="Q204" s="11">
        <f t="shared" si="49"/>
        <v>0</v>
      </c>
      <c r="R204" s="11">
        <f t="shared" si="50"/>
        <v>4</v>
      </c>
      <c r="T204" s="19" t="str">
        <f t="shared" si="52"/>
        <v>محمد النجولىW6251</v>
      </c>
      <c r="U204" s="18">
        <f t="shared" si="45"/>
        <v>0</v>
      </c>
      <c r="V204" s="18">
        <f t="shared" si="45"/>
        <v>0</v>
      </c>
      <c r="W204" s="18">
        <f t="shared" si="45"/>
        <v>0</v>
      </c>
      <c r="X204" s="18">
        <f t="shared" si="45"/>
        <v>0</v>
      </c>
      <c r="Y204" s="18">
        <f t="shared" si="45"/>
        <v>0</v>
      </c>
      <c r="Z204" s="18">
        <f t="shared" si="45"/>
        <v>0</v>
      </c>
      <c r="AA204" s="18">
        <f t="shared" si="45"/>
        <v>0</v>
      </c>
      <c r="AB204" s="18">
        <f t="shared" si="45"/>
        <v>0</v>
      </c>
      <c r="AC204" s="18">
        <f t="shared" si="45"/>
        <v>0</v>
      </c>
      <c r="AD204" s="18">
        <f t="shared" si="45"/>
        <v>0</v>
      </c>
      <c r="AE204" s="18">
        <f t="shared" si="45"/>
        <v>0</v>
      </c>
      <c r="AF204" s="18">
        <f t="shared" si="45"/>
        <v>0</v>
      </c>
      <c r="AG204" s="18">
        <f t="shared" si="45"/>
        <v>0</v>
      </c>
      <c r="AH204" s="18">
        <f t="shared" si="45"/>
        <v>0</v>
      </c>
      <c r="AI204" s="18">
        <f t="shared" si="45"/>
        <v>0</v>
      </c>
      <c r="AJ204" s="20">
        <f t="shared" si="53"/>
        <v>0</v>
      </c>
    </row>
    <row r="205" spans="1:36" ht="15.75" thickBot="1">
      <c r="A205" s="25" t="str">
        <f t="shared" si="46"/>
        <v/>
      </c>
      <c r="B205" s="24" t="str">
        <f t="shared" si="47"/>
        <v/>
      </c>
      <c r="C205" s="24">
        <f t="shared" si="54"/>
        <v>54</v>
      </c>
      <c r="D205" s="26">
        <f t="shared" si="55"/>
        <v>198</v>
      </c>
      <c r="E205">
        <v>8</v>
      </c>
      <c r="F205">
        <v>0</v>
      </c>
      <c r="G205">
        <v>8</v>
      </c>
      <c r="J205" t="s">
        <v>44</v>
      </c>
      <c r="K205" s="23"/>
      <c r="L205">
        <f>IF(COUNTIF($N$5:N205,N205)-1=0,ROW(N201),"")</f>
        <v>201</v>
      </c>
      <c r="M205" s="10">
        <v>201</v>
      </c>
      <c r="N205" s="11" t="str">
        <f t="shared" si="48"/>
        <v>عطيه ابراهيم ميت يامنS8022</v>
      </c>
      <c r="O205" s="11" t="str">
        <f t="shared" si="43"/>
        <v>برايم700/جالون4</v>
      </c>
      <c r="P205" s="11">
        <f t="shared" si="51"/>
        <v>16</v>
      </c>
      <c r="Q205" s="11">
        <f t="shared" si="49"/>
        <v>0</v>
      </c>
      <c r="R205" s="11">
        <f t="shared" si="50"/>
        <v>16</v>
      </c>
      <c r="T205" s="19" t="str">
        <f t="shared" si="52"/>
        <v>محمد حشيش X2403</v>
      </c>
      <c r="U205" s="18">
        <f t="shared" si="45"/>
        <v>0</v>
      </c>
      <c r="V205" s="18">
        <f t="shared" si="45"/>
        <v>0</v>
      </c>
      <c r="W205" s="18">
        <f t="shared" si="45"/>
        <v>0</v>
      </c>
      <c r="X205" s="18">
        <f t="shared" si="45"/>
        <v>0</v>
      </c>
      <c r="Y205" s="18">
        <f t="shared" si="45"/>
        <v>0</v>
      </c>
      <c r="Z205" s="18">
        <f t="shared" si="45"/>
        <v>0</v>
      </c>
      <c r="AA205" s="18">
        <f t="shared" si="45"/>
        <v>0</v>
      </c>
      <c r="AB205" s="18">
        <f t="shared" si="45"/>
        <v>0</v>
      </c>
      <c r="AC205" s="18">
        <f t="shared" si="45"/>
        <v>0</v>
      </c>
      <c r="AD205" s="18">
        <f t="shared" si="45"/>
        <v>0</v>
      </c>
      <c r="AE205" s="18">
        <f t="shared" si="45"/>
        <v>0</v>
      </c>
      <c r="AF205" s="18">
        <f t="shared" si="45"/>
        <v>0</v>
      </c>
      <c r="AG205" s="18">
        <f t="shared" si="45"/>
        <v>0</v>
      </c>
      <c r="AH205" s="18">
        <f t="shared" si="45"/>
        <v>0</v>
      </c>
      <c r="AI205" s="18">
        <f t="shared" si="45"/>
        <v>0</v>
      </c>
      <c r="AJ205" s="20">
        <f t="shared" si="53"/>
        <v>0</v>
      </c>
    </row>
    <row r="206" spans="1:36" ht="15.75" thickBot="1">
      <c r="A206" s="25" t="str">
        <f t="shared" si="46"/>
        <v/>
      </c>
      <c r="B206" s="24" t="str">
        <f t="shared" si="47"/>
        <v/>
      </c>
      <c r="C206" s="24">
        <f t="shared" si="54"/>
        <v>55</v>
      </c>
      <c r="D206" s="26">
        <f t="shared" si="55"/>
        <v>199</v>
      </c>
      <c r="E206">
        <v>4</v>
      </c>
      <c r="F206">
        <v>0</v>
      </c>
      <c r="G206">
        <v>4</v>
      </c>
      <c r="J206" t="s">
        <v>45</v>
      </c>
      <c r="K206" s="23"/>
      <c r="L206">
        <f>IF(COUNTIF($N$5:N206,N206)-1=0,ROW(N202),"")</f>
        <v>202</v>
      </c>
      <c r="M206" s="10">
        <v>202</v>
      </c>
      <c r="N206" s="11" t="str">
        <f t="shared" si="48"/>
        <v>علاء الجمالQ9014</v>
      </c>
      <c r="O206" s="11" t="str">
        <f t="shared" si="43"/>
        <v>برايم700/جالون4</v>
      </c>
      <c r="P206" s="11">
        <f t="shared" si="51"/>
        <v>40</v>
      </c>
      <c r="Q206" s="11">
        <f t="shared" si="49"/>
        <v>0</v>
      </c>
      <c r="R206" s="11">
        <f t="shared" si="50"/>
        <v>40</v>
      </c>
      <c r="T206" s="19" t="str">
        <f t="shared" si="52"/>
        <v>محمد حموده X2262</v>
      </c>
      <c r="U206" s="18">
        <f t="shared" si="45"/>
        <v>0</v>
      </c>
      <c r="V206" s="18">
        <f t="shared" si="45"/>
        <v>0</v>
      </c>
      <c r="W206" s="18">
        <f t="shared" si="45"/>
        <v>0</v>
      </c>
      <c r="X206" s="18">
        <f t="shared" si="45"/>
        <v>0</v>
      </c>
      <c r="Y206" s="18">
        <f t="shared" si="45"/>
        <v>0</v>
      </c>
      <c r="Z206" s="18">
        <f t="shared" si="45"/>
        <v>0</v>
      </c>
      <c r="AA206" s="18">
        <f t="shared" si="45"/>
        <v>0</v>
      </c>
      <c r="AB206" s="18">
        <f t="shared" si="45"/>
        <v>0</v>
      </c>
      <c r="AC206" s="18">
        <f t="shared" si="45"/>
        <v>0</v>
      </c>
      <c r="AD206" s="18">
        <f t="shared" si="45"/>
        <v>0</v>
      </c>
      <c r="AE206" s="18">
        <f t="shared" si="45"/>
        <v>0</v>
      </c>
      <c r="AF206" s="18">
        <f t="shared" si="45"/>
        <v>0</v>
      </c>
      <c r="AG206" s="18">
        <f t="shared" si="45"/>
        <v>0</v>
      </c>
      <c r="AH206" s="18">
        <f t="shared" si="45"/>
        <v>0</v>
      </c>
      <c r="AI206" s="18">
        <f t="shared" si="45"/>
        <v>0</v>
      </c>
      <c r="AJ206" s="20">
        <f t="shared" si="53"/>
        <v>0</v>
      </c>
    </row>
    <row r="207" spans="1:36" ht="15.75" thickBot="1">
      <c r="A207" s="25" t="str">
        <f t="shared" si="46"/>
        <v/>
      </c>
      <c r="B207" s="24" t="str">
        <f t="shared" si="47"/>
        <v/>
      </c>
      <c r="C207" s="24">
        <f t="shared" si="54"/>
        <v>56</v>
      </c>
      <c r="D207" s="26">
        <f t="shared" si="55"/>
        <v>200</v>
      </c>
      <c r="E207">
        <v>4</v>
      </c>
      <c r="F207">
        <v>0</v>
      </c>
      <c r="G207">
        <v>4</v>
      </c>
      <c r="J207" t="s">
        <v>46</v>
      </c>
      <c r="K207" s="23"/>
      <c r="L207">
        <f>IF(COUNTIF($N$5:N207,N207)-1=0,ROW(N203),"")</f>
        <v>203</v>
      </c>
      <c r="M207" s="10">
        <v>203</v>
      </c>
      <c r="N207" s="11" t="str">
        <f t="shared" si="48"/>
        <v>علاء سلامهZ4203</v>
      </c>
      <c r="O207" s="11" t="str">
        <f t="shared" si="43"/>
        <v>برايم700/جالون4</v>
      </c>
      <c r="P207" s="11">
        <f t="shared" si="51"/>
        <v>4</v>
      </c>
      <c r="Q207" s="11">
        <f t="shared" si="49"/>
        <v>0</v>
      </c>
      <c r="R207" s="11">
        <f t="shared" si="50"/>
        <v>4</v>
      </c>
      <c r="T207" s="19" t="str">
        <f t="shared" si="52"/>
        <v>محمد رمضان على-دقادوس S 288</v>
      </c>
      <c r="U207" s="18">
        <f t="shared" ref="U207:AI238" si="56">SUMIFS($R$5:$R$5000,$N$5:$N$5000,$T207,$O$5:$O$5000,U$4)</f>
        <v>0</v>
      </c>
      <c r="V207" s="18">
        <f t="shared" si="56"/>
        <v>0</v>
      </c>
      <c r="W207" s="18">
        <f t="shared" si="56"/>
        <v>0</v>
      </c>
      <c r="X207" s="18">
        <f t="shared" si="56"/>
        <v>0</v>
      </c>
      <c r="Y207" s="18">
        <f t="shared" si="56"/>
        <v>0</v>
      </c>
      <c r="Z207" s="18">
        <f t="shared" si="56"/>
        <v>0</v>
      </c>
      <c r="AA207" s="18">
        <f t="shared" si="56"/>
        <v>0</v>
      </c>
      <c r="AB207" s="18">
        <f t="shared" si="56"/>
        <v>0</v>
      </c>
      <c r="AC207" s="18">
        <f t="shared" si="56"/>
        <v>0</v>
      </c>
      <c r="AD207" s="18">
        <f t="shared" si="56"/>
        <v>0</v>
      </c>
      <c r="AE207" s="18">
        <f t="shared" si="56"/>
        <v>0</v>
      </c>
      <c r="AF207" s="18">
        <f t="shared" si="56"/>
        <v>0</v>
      </c>
      <c r="AG207" s="18">
        <f t="shared" si="56"/>
        <v>0</v>
      </c>
      <c r="AH207" s="18">
        <f t="shared" si="56"/>
        <v>0</v>
      </c>
      <c r="AI207" s="18">
        <f t="shared" si="56"/>
        <v>0</v>
      </c>
      <c r="AJ207" s="20">
        <f t="shared" si="53"/>
        <v>0</v>
      </c>
    </row>
    <row r="208" spans="1:36" ht="15.75" thickBot="1">
      <c r="A208" s="25" t="str">
        <f t="shared" si="46"/>
        <v/>
      </c>
      <c r="B208" s="24" t="str">
        <f t="shared" si="47"/>
        <v/>
      </c>
      <c r="C208" s="24">
        <f t="shared" si="54"/>
        <v>57</v>
      </c>
      <c r="D208" s="26">
        <f t="shared" si="55"/>
        <v>201</v>
      </c>
      <c r="E208">
        <v>4</v>
      </c>
      <c r="F208">
        <v>0</v>
      </c>
      <c r="G208">
        <v>4</v>
      </c>
      <c r="J208" t="s">
        <v>47</v>
      </c>
      <c r="K208" s="23"/>
      <c r="L208">
        <f>IF(COUNTIF($N$5:N208,N208)-1=0,ROW(N204),"")</f>
        <v>204</v>
      </c>
      <c r="M208" s="10">
        <v>204</v>
      </c>
      <c r="N208" s="11" t="str">
        <f t="shared" si="48"/>
        <v>عمرو الغنيمىX7240</v>
      </c>
      <c r="O208" s="11" t="str">
        <f t="shared" si="43"/>
        <v>برايم700/جالون4</v>
      </c>
      <c r="P208" s="11">
        <f t="shared" si="51"/>
        <v>4</v>
      </c>
      <c r="Q208" s="11">
        <f t="shared" si="49"/>
        <v>0</v>
      </c>
      <c r="R208" s="11">
        <f t="shared" si="50"/>
        <v>4</v>
      </c>
      <c r="T208" s="19" t="str">
        <f t="shared" si="52"/>
        <v>محمد سامىZ2674</v>
      </c>
      <c r="U208" s="18">
        <f t="shared" si="56"/>
        <v>0</v>
      </c>
      <c r="V208" s="18">
        <f t="shared" si="56"/>
        <v>0</v>
      </c>
      <c r="W208" s="18">
        <f t="shared" si="56"/>
        <v>0</v>
      </c>
      <c r="X208" s="18">
        <f t="shared" si="56"/>
        <v>0</v>
      </c>
      <c r="Y208" s="18">
        <f t="shared" si="56"/>
        <v>0</v>
      </c>
      <c r="Z208" s="18">
        <f t="shared" si="56"/>
        <v>0</v>
      </c>
      <c r="AA208" s="18">
        <f t="shared" si="56"/>
        <v>0</v>
      </c>
      <c r="AB208" s="18">
        <f t="shared" si="56"/>
        <v>0</v>
      </c>
      <c r="AC208" s="18">
        <f t="shared" si="56"/>
        <v>0</v>
      </c>
      <c r="AD208" s="18">
        <f t="shared" si="56"/>
        <v>0</v>
      </c>
      <c r="AE208" s="18">
        <f t="shared" si="56"/>
        <v>0</v>
      </c>
      <c r="AF208" s="18">
        <f t="shared" si="56"/>
        <v>0</v>
      </c>
      <c r="AG208" s="18">
        <f t="shared" si="56"/>
        <v>0</v>
      </c>
      <c r="AH208" s="18">
        <f t="shared" si="56"/>
        <v>0</v>
      </c>
      <c r="AI208" s="18">
        <f t="shared" si="56"/>
        <v>0</v>
      </c>
      <c r="AJ208" s="20">
        <f t="shared" si="53"/>
        <v>0</v>
      </c>
    </row>
    <row r="209" spans="1:36" ht="15.75" thickBot="1">
      <c r="A209" s="25" t="str">
        <f t="shared" si="46"/>
        <v/>
      </c>
      <c r="B209" s="24" t="str">
        <f t="shared" si="47"/>
        <v/>
      </c>
      <c r="C209" s="24">
        <f t="shared" si="54"/>
        <v>58</v>
      </c>
      <c r="D209" s="26">
        <f t="shared" si="55"/>
        <v>202</v>
      </c>
      <c r="E209">
        <v>4</v>
      </c>
      <c r="F209">
        <v>0</v>
      </c>
      <c r="G209">
        <v>4</v>
      </c>
      <c r="J209" t="s">
        <v>48</v>
      </c>
      <c r="K209" s="23"/>
      <c r="L209">
        <f>IF(COUNTIF($N$5:N209,N209)-1=0,ROW(N205),"")</f>
        <v>205</v>
      </c>
      <c r="M209" s="10">
        <v>205</v>
      </c>
      <c r="N209" s="11" t="str">
        <f t="shared" si="48"/>
        <v>فتوح عبد الغفارM8708</v>
      </c>
      <c r="O209" s="11" t="str">
        <f t="shared" si="43"/>
        <v>برايم700/جالون4</v>
      </c>
      <c r="P209" s="11">
        <f t="shared" si="51"/>
        <v>4</v>
      </c>
      <c r="Q209" s="11">
        <f t="shared" si="49"/>
        <v>0</v>
      </c>
      <c r="R209" s="11">
        <f t="shared" si="50"/>
        <v>4</v>
      </c>
      <c r="T209" s="19" t="str">
        <f t="shared" si="52"/>
        <v>محمد سليمO8678</v>
      </c>
      <c r="U209" s="18">
        <f t="shared" si="56"/>
        <v>0</v>
      </c>
      <c r="V209" s="18">
        <f t="shared" si="56"/>
        <v>0</v>
      </c>
      <c r="W209" s="18">
        <f t="shared" si="56"/>
        <v>0</v>
      </c>
      <c r="X209" s="18">
        <f t="shared" si="56"/>
        <v>0</v>
      </c>
      <c r="Y209" s="18">
        <f t="shared" si="56"/>
        <v>0</v>
      </c>
      <c r="Z209" s="18">
        <f t="shared" si="56"/>
        <v>0</v>
      </c>
      <c r="AA209" s="18">
        <f t="shared" si="56"/>
        <v>0</v>
      </c>
      <c r="AB209" s="18">
        <f t="shared" si="56"/>
        <v>0</v>
      </c>
      <c r="AC209" s="18">
        <f t="shared" si="56"/>
        <v>0</v>
      </c>
      <c r="AD209" s="18">
        <f t="shared" si="56"/>
        <v>0</v>
      </c>
      <c r="AE209" s="18">
        <f t="shared" si="56"/>
        <v>0</v>
      </c>
      <c r="AF209" s="18">
        <f t="shared" si="56"/>
        <v>0</v>
      </c>
      <c r="AG209" s="18">
        <f t="shared" si="56"/>
        <v>0</v>
      </c>
      <c r="AH209" s="18">
        <f t="shared" si="56"/>
        <v>0</v>
      </c>
      <c r="AI209" s="18">
        <f t="shared" si="56"/>
        <v>0</v>
      </c>
      <c r="AJ209" s="20">
        <f t="shared" si="53"/>
        <v>0</v>
      </c>
    </row>
    <row r="210" spans="1:36" ht="15.75" thickBot="1">
      <c r="A210" s="25" t="str">
        <f t="shared" si="46"/>
        <v/>
      </c>
      <c r="B210" s="24" t="str">
        <f t="shared" si="47"/>
        <v/>
      </c>
      <c r="C210" s="24">
        <f t="shared" si="54"/>
        <v>59</v>
      </c>
      <c r="D210" s="26">
        <f t="shared" si="55"/>
        <v>203</v>
      </c>
      <c r="E210">
        <v>4</v>
      </c>
      <c r="F210">
        <v>0</v>
      </c>
      <c r="G210">
        <v>4</v>
      </c>
      <c r="J210" t="s">
        <v>49</v>
      </c>
      <c r="K210" s="23"/>
      <c r="L210">
        <f>IF(COUNTIF($N$5:N210,N210)-1=0,ROW(N206),"")</f>
        <v>206</v>
      </c>
      <c r="M210" s="10">
        <v>206</v>
      </c>
      <c r="N210" s="11" t="str">
        <f t="shared" si="48"/>
        <v>فوده القناطرD8486</v>
      </c>
      <c r="O210" s="11" t="str">
        <f t="shared" si="43"/>
        <v>برايم700/جالون4</v>
      </c>
      <c r="P210" s="11">
        <f t="shared" si="51"/>
        <v>4</v>
      </c>
      <c r="Q210" s="11">
        <f t="shared" si="49"/>
        <v>0</v>
      </c>
      <c r="R210" s="11">
        <f t="shared" si="50"/>
        <v>4</v>
      </c>
      <c r="T210" s="19" t="str">
        <f t="shared" si="52"/>
        <v>محمد صلاح ميت ناجىS8310</v>
      </c>
      <c r="U210" s="18">
        <f t="shared" si="56"/>
        <v>0</v>
      </c>
      <c r="V210" s="18">
        <f t="shared" si="56"/>
        <v>0</v>
      </c>
      <c r="W210" s="18">
        <f t="shared" si="56"/>
        <v>0</v>
      </c>
      <c r="X210" s="18">
        <f t="shared" si="56"/>
        <v>0</v>
      </c>
      <c r="Y210" s="18">
        <f t="shared" si="56"/>
        <v>0</v>
      </c>
      <c r="Z210" s="18">
        <f t="shared" si="56"/>
        <v>0</v>
      </c>
      <c r="AA210" s="18">
        <f t="shared" si="56"/>
        <v>0</v>
      </c>
      <c r="AB210" s="18">
        <f t="shared" si="56"/>
        <v>0</v>
      </c>
      <c r="AC210" s="18">
        <f t="shared" si="56"/>
        <v>0</v>
      </c>
      <c r="AD210" s="18">
        <f t="shared" si="56"/>
        <v>0</v>
      </c>
      <c r="AE210" s="18">
        <f t="shared" si="56"/>
        <v>0</v>
      </c>
      <c r="AF210" s="18">
        <f t="shared" si="56"/>
        <v>0</v>
      </c>
      <c r="AG210" s="18">
        <f t="shared" si="56"/>
        <v>0</v>
      </c>
      <c r="AH210" s="18">
        <f t="shared" si="56"/>
        <v>0</v>
      </c>
      <c r="AI210" s="18">
        <f t="shared" si="56"/>
        <v>0</v>
      </c>
      <c r="AJ210" s="20">
        <f t="shared" si="53"/>
        <v>0</v>
      </c>
    </row>
    <row r="211" spans="1:36" ht="15.75" thickBot="1">
      <c r="A211" s="25" t="str">
        <f t="shared" si="46"/>
        <v/>
      </c>
      <c r="B211" s="24" t="str">
        <f t="shared" si="47"/>
        <v/>
      </c>
      <c r="C211" s="24">
        <f t="shared" si="54"/>
        <v>60</v>
      </c>
      <c r="D211" s="26">
        <f t="shared" si="55"/>
        <v>204</v>
      </c>
      <c r="E211">
        <v>4</v>
      </c>
      <c r="F211">
        <v>0</v>
      </c>
      <c r="G211">
        <v>4</v>
      </c>
      <c r="J211" t="s">
        <v>50</v>
      </c>
      <c r="K211" s="23"/>
      <c r="L211">
        <f>IF(COUNTIF($N$5:N211,N211)-1=0,ROW(N207),"")</f>
        <v>207</v>
      </c>
      <c r="M211" s="10">
        <v>207</v>
      </c>
      <c r="N211" s="11" t="str">
        <f t="shared" si="48"/>
        <v>كمال عسكرS7036</v>
      </c>
      <c r="O211" s="11" t="str">
        <f t="shared" si="43"/>
        <v>برايم700/جالون4</v>
      </c>
      <c r="P211" s="11">
        <f t="shared" si="51"/>
        <v>4</v>
      </c>
      <c r="Q211" s="11">
        <f t="shared" si="49"/>
        <v>0</v>
      </c>
      <c r="R211" s="11">
        <f t="shared" si="50"/>
        <v>4</v>
      </c>
      <c r="T211" s="19" t="str">
        <f t="shared" si="52"/>
        <v>محمد عبد العزيز توفيق T1602</v>
      </c>
      <c r="U211" s="18">
        <f t="shared" si="56"/>
        <v>0</v>
      </c>
      <c r="V211" s="18">
        <f t="shared" si="56"/>
        <v>0</v>
      </c>
      <c r="W211" s="18">
        <f t="shared" si="56"/>
        <v>0</v>
      </c>
      <c r="X211" s="18">
        <f t="shared" si="56"/>
        <v>0</v>
      </c>
      <c r="Y211" s="18">
        <f t="shared" si="56"/>
        <v>0</v>
      </c>
      <c r="Z211" s="18">
        <f t="shared" si="56"/>
        <v>0</v>
      </c>
      <c r="AA211" s="18">
        <f t="shared" si="56"/>
        <v>0</v>
      </c>
      <c r="AB211" s="18">
        <f t="shared" si="56"/>
        <v>0</v>
      </c>
      <c r="AC211" s="18">
        <f t="shared" si="56"/>
        <v>0</v>
      </c>
      <c r="AD211" s="18">
        <f t="shared" si="56"/>
        <v>0</v>
      </c>
      <c r="AE211" s="18">
        <f t="shared" si="56"/>
        <v>0</v>
      </c>
      <c r="AF211" s="18">
        <f t="shared" si="56"/>
        <v>0</v>
      </c>
      <c r="AG211" s="18">
        <f t="shared" si="56"/>
        <v>0</v>
      </c>
      <c r="AH211" s="18">
        <f t="shared" si="56"/>
        <v>0</v>
      </c>
      <c r="AI211" s="18">
        <f t="shared" si="56"/>
        <v>0</v>
      </c>
      <c r="AJ211" s="20">
        <f t="shared" si="53"/>
        <v>0</v>
      </c>
    </row>
    <row r="212" spans="1:36" ht="15.75" thickBot="1">
      <c r="A212" s="25" t="str">
        <f t="shared" si="46"/>
        <v/>
      </c>
      <c r="B212" s="24" t="str">
        <f t="shared" si="47"/>
        <v/>
      </c>
      <c r="C212" s="24">
        <f t="shared" si="54"/>
        <v>61</v>
      </c>
      <c r="D212" s="26">
        <f t="shared" si="55"/>
        <v>205</v>
      </c>
      <c r="E212">
        <v>8</v>
      </c>
      <c r="F212">
        <v>0</v>
      </c>
      <c r="G212">
        <v>8</v>
      </c>
      <c r="J212" t="s">
        <v>51</v>
      </c>
      <c r="K212" s="23"/>
      <c r="L212">
        <f>IF(COUNTIF($N$5:N212,N212)-1=0,ROW(N208),"")</f>
        <v>208</v>
      </c>
      <c r="M212" s="10">
        <v>208</v>
      </c>
      <c r="N212" s="11" t="str">
        <f t="shared" si="48"/>
        <v>ماستر للبوياتX3662</v>
      </c>
      <c r="O212" s="11" t="str">
        <f t="shared" si="43"/>
        <v>برايم700/جالون4</v>
      </c>
      <c r="P212" s="11">
        <f t="shared" si="51"/>
        <v>20</v>
      </c>
      <c r="Q212" s="11">
        <f t="shared" si="49"/>
        <v>0</v>
      </c>
      <c r="R212" s="11">
        <f t="shared" si="50"/>
        <v>20</v>
      </c>
      <c r="T212" s="19" t="str">
        <f t="shared" si="52"/>
        <v>محمد عرفات-النصرT3538</v>
      </c>
      <c r="U212" s="18">
        <f t="shared" si="56"/>
        <v>0</v>
      </c>
      <c r="V212" s="18">
        <f t="shared" si="56"/>
        <v>0</v>
      </c>
      <c r="W212" s="18">
        <f t="shared" si="56"/>
        <v>0</v>
      </c>
      <c r="X212" s="18">
        <f t="shared" si="56"/>
        <v>0</v>
      </c>
      <c r="Y212" s="18">
        <f t="shared" si="56"/>
        <v>0</v>
      </c>
      <c r="Z212" s="18">
        <f t="shared" si="56"/>
        <v>0</v>
      </c>
      <c r="AA212" s="18">
        <f t="shared" si="56"/>
        <v>0</v>
      </c>
      <c r="AB212" s="18">
        <f t="shared" si="56"/>
        <v>0</v>
      </c>
      <c r="AC212" s="18">
        <f t="shared" si="56"/>
        <v>0</v>
      </c>
      <c r="AD212" s="18">
        <f t="shared" si="56"/>
        <v>0</v>
      </c>
      <c r="AE212" s="18">
        <f t="shared" si="56"/>
        <v>0</v>
      </c>
      <c r="AF212" s="18">
        <f t="shared" si="56"/>
        <v>0</v>
      </c>
      <c r="AG212" s="18">
        <f t="shared" si="56"/>
        <v>0</v>
      </c>
      <c r="AH212" s="18">
        <f t="shared" si="56"/>
        <v>0</v>
      </c>
      <c r="AI212" s="18">
        <f t="shared" si="56"/>
        <v>0</v>
      </c>
      <c r="AJ212" s="20">
        <f t="shared" si="53"/>
        <v>0</v>
      </c>
    </row>
    <row r="213" spans="1:36" ht="15.75" thickBot="1">
      <c r="A213" s="25" t="str">
        <f t="shared" si="46"/>
        <v/>
      </c>
      <c r="B213" s="24" t="str">
        <f t="shared" si="47"/>
        <v/>
      </c>
      <c r="C213" s="24">
        <f t="shared" si="54"/>
        <v>62</v>
      </c>
      <c r="D213" s="26">
        <f t="shared" si="55"/>
        <v>206</v>
      </c>
      <c r="E213">
        <v>4</v>
      </c>
      <c r="F213">
        <v>0</v>
      </c>
      <c r="G213">
        <v>4</v>
      </c>
      <c r="J213" t="s">
        <v>52</v>
      </c>
      <c r="K213" s="23"/>
      <c r="L213">
        <f>IF(COUNTIF($N$5:N213,N213)-1=0,ROW(N209),"")</f>
        <v>209</v>
      </c>
      <c r="M213" s="10">
        <v>209</v>
      </c>
      <c r="N213" s="11" t="str">
        <f t="shared" si="48"/>
        <v>مجدى ابو سكينهM8659</v>
      </c>
      <c r="O213" s="11" t="str">
        <f t="shared" si="43"/>
        <v>برايم700/جالون4</v>
      </c>
      <c r="P213" s="11">
        <f t="shared" si="51"/>
        <v>8</v>
      </c>
      <c r="Q213" s="11">
        <f t="shared" si="49"/>
        <v>0</v>
      </c>
      <c r="R213" s="11">
        <f t="shared" si="50"/>
        <v>8</v>
      </c>
      <c r="T213" s="19" t="str">
        <f t="shared" si="52"/>
        <v>محمد عزتY7114</v>
      </c>
      <c r="U213" s="18">
        <f t="shared" si="56"/>
        <v>0</v>
      </c>
      <c r="V213" s="18">
        <f t="shared" si="56"/>
        <v>0</v>
      </c>
      <c r="W213" s="18">
        <f t="shared" si="56"/>
        <v>0</v>
      </c>
      <c r="X213" s="18">
        <f t="shared" si="56"/>
        <v>0</v>
      </c>
      <c r="Y213" s="18">
        <f t="shared" si="56"/>
        <v>0</v>
      </c>
      <c r="Z213" s="18">
        <f t="shared" si="56"/>
        <v>0</v>
      </c>
      <c r="AA213" s="18">
        <f t="shared" si="56"/>
        <v>0</v>
      </c>
      <c r="AB213" s="18">
        <f t="shared" si="56"/>
        <v>0</v>
      </c>
      <c r="AC213" s="18">
        <f t="shared" si="56"/>
        <v>0</v>
      </c>
      <c r="AD213" s="18">
        <f t="shared" si="56"/>
        <v>0</v>
      </c>
      <c r="AE213" s="18">
        <f t="shared" si="56"/>
        <v>0</v>
      </c>
      <c r="AF213" s="18">
        <f t="shared" si="56"/>
        <v>0</v>
      </c>
      <c r="AG213" s="18">
        <f t="shared" si="56"/>
        <v>0</v>
      </c>
      <c r="AH213" s="18">
        <f t="shared" si="56"/>
        <v>0</v>
      </c>
      <c r="AI213" s="18">
        <f t="shared" si="56"/>
        <v>0</v>
      </c>
      <c r="AJ213" s="20">
        <f t="shared" si="53"/>
        <v>0</v>
      </c>
    </row>
    <row r="214" spans="1:36" ht="15.75" thickBot="1">
      <c r="A214" s="25" t="str">
        <f t="shared" si="46"/>
        <v/>
      </c>
      <c r="B214" s="24" t="str">
        <f t="shared" si="47"/>
        <v/>
      </c>
      <c r="C214" s="24">
        <f t="shared" si="54"/>
        <v>63</v>
      </c>
      <c r="D214" s="26">
        <f t="shared" si="55"/>
        <v>207</v>
      </c>
      <c r="E214">
        <v>24</v>
      </c>
      <c r="F214">
        <v>0</v>
      </c>
      <c r="G214">
        <v>24</v>
      </c>
      <c r="J214" t="s">
        <v>53</v>
      </c>
      <c r="K214" s="23"/>
      <c r="L214">
        <f>IF(COUNTIF($N$5:N214,N214)-1=0,ROW(N210),"")</f>
        <v>210</v>
      </c>
      <c r="M214" s="10">
        <v>210</v>
      </c>
      <c r="N214" s="11" t="str">
        <f t="shared" si="48"/>
        <v>محلات الامل دكرنسT6467</v>
      </c>
      <c r="O214" s="11" t="str">
        <f t="shared" si="43"/>
        <v>برايم700/جالون4</v>
      </c>
      <c r="P214" s="11">
        <f t="shared" si="51"/>
        <v>8</v>
      </c>
      <c r="Q214" s="11">
        <f t="shared" si="49"/>
        <v>0</v>
      </c>
      <c r="R214" s="11">
        <f t="shared" si="50"/>
        <v>8</v>
      </c>
      <c r="T214" s="19" t="str">
        <f t="shared" si="52"/>
        <v>محمد يعقوب القرشىS3442</v>
      </c>
      <c r="U214" s="18">
        <f t="shared" si="56"/>
        <v>0</v>
      </c>
      <c r="V214" s="18">
        <f t="shared" si="56"/>
        <v>0</v>
      </c>
      <c r="W214" s="18">
        <f t="shared" si="56"/>
        <v>0</v>
      </c>
      <c r="X214" s="18">
        <f t="shared" si="56"/>
        <v>0</v>
      </c>
      <c r="Y214" s="18">
        <f t="shared" si="56"/>
        <v>0</v>
      </c>
      <c r="Z214" s="18">
        <f t="shared" si="56"/>
        <v>0</v>
      </c>
      <c r="AA214" s="18">
        <f t="shared" si="56"/>
        <v>0</v>
      </c>
      <c r="AB214" s="18">
        <f t="shared" si="56"/>
        <v>0</v>
      </c>
      <c r="AC214" s="18">
        <f t="shared" si="56"/>
        <v>0</v>
      </c>
      <c r="AD214" s="18">
        <f t="shared" si="56"/>
        <v>0</v>
      </c>
      <c r="AE214" s="18">
        <f t="shared" si="56"/>
        <v>0</v>
      </c>
      <c r="AF214" s="18">
        <f t="shared" si="56"/>
        <v>0</v>
      </c>
      <c r="AG214" s="18">
        <f t="shared" si="56"/>
        <v>0</v>
      </c>
      <c r="AH214" s="18">
        <f t="shared" si="56"/>
        <v>0</v>
      </c>
      <c r="AI214" s="18">
        <f t="shared" si="56"/>
        <v>12</v>
      </c>
      <c r="AJ214" s="20">
        <f t="shared" si="53"/>
        <v>12</v>
      </c>
    </row>
    <row r="215" spans="1:36" ht="15.75" thickBot="1">
      <c r="A215" s="25" t="str">
        <f t="shared" si="46"/>
        <v/>
      </c>
      <c r="B215" s="24" t="str">
        <f t="shared" si="47"/>
        <v/>
      </c>
      <c r="C215" s="24">
        <f t="shared" si="54"/>
        <v>64</v>
      </c>
      <c r="D215" s="26">
        <f t="shared" si="55"/>
        <v>208</v>
      </c>
      <c r="E215">
        <v>4</v>
      </c>
      <c r="F215">
        <v>0</v>
      </c>
      <c r="G215">
        <v>4</v>
      </c>
      <c r="J215" t="s">
        <v>54</v>
      </c>
      <c r="K215" s="23"/>
      <c r="L215">
        <f>IF(COUNTIF($N$5:N215,N215)-1=0,ROW(N211),"")</f>
        <v>211</v>
      </c>
      <c r="M215" s="10">
        <v>211</v>
      </c>
      <c r="N215" s="11" t="str">
        <f t="shared" si="48"/>
        <v>محمد ابراهيمM5980</v>
      </c>
      <c r="O215" s="11" t="str">
        <f t="shared" si="43"/>
        <v>برايم700/جالون4</v>
      </c>
      <c r="P215" s="11">
        <f t="shared" si="51"/>
        <v>76</v>
      </c>
      <c r="Q215" s="11">
        <f t="shared" si="49"/>
        <v>0</v>
      </c>
      <c r="R215" s="11">
        <f t="shared" si="50"/>
        <v>76</v>
      </c>
      <c r="T215" s="19" t="str">
        <f t="shared" si="52"/>
        <v>محمود الشالT7259</v>
      </c>
      <c r="U215" s="18">
        <f t="shared" si="56"/>
        <v>0</v>
      </c>
      <c r="V215" s="18">
        <f t="shared" si="56"/>
        <v>0</v>
      </c>
      <c r="W215" s="18">
        <f t="shared" si="56"/>
        <v>0</v>
      </c>
      <c r="X215" s="18">
        <f t="shared" si="56"/>
        <v>0</v>
      </c>
      <c r="Y215" s="18">
        <f t="shared" si="56"/>
        <v>0</v>
      </c>
      <c r="Z215" s="18">
        <f t="shared" si="56"/>
        <v>0</v>
      </c>
      <c r="AA215" s="18">
        <f t="shared" si="56"/>
        <v>0</v>
      </c>
      <c r="AB215" s="18">
        <f t="shared" si="56"/>
        <v>0</v>
      </c>
      <c r="AC215" s="18">
        <f t="shared" si="56"/>
        <v>0</v>
      </c>
      <c r="AD215" s="18">
        <f t="shared" si="56"/>
        <v>0</v>
      </c>
      <c r="AE215" s="18">
        <f t="shared" si="56"/>
        <v>0</v>
      </c>
      <c r="AF215" s="18">
        <f t="shared" si="56"/>
        <v>0</v>
      </c>
      <c r="AG215" s="18">
        <f t="shared" si="56"/>
        <v>0</v>
      </c>
      <c r="AH215" s="18">
        <f t="shared" si="56"/>
        <v>0</v>
      </c>
      <c r="AI215" s="18">
        <f t="shared" si="56"/>
        <v>0</v>
      </c>
      <c r="AJ215" s="20">
        <f t="shared" si="53"/>
        <v>0</v>
      </c>
    </row>
    <row r="216" spans="1:36" ht="15.75" thickBot="1">
      <c r="A216" s="25" t="str">
        <f t="shared" si="46"/>
        <v/>
      </c>
      <c r="B216" s="24" t="str">
        <f t="shared" si="47"/>
        <v/>
      </c>
      <c r="C216" s="24">
        <f t="shared" si="54"/>
        <v>65</v>
      </c>
      <c r="D216" s="26">
        <f t="shared" si="55"/>
        <v>209</v>
      </c>
      <c r="E216">
        <v>4</v>
      </c>
      <c r="F216">
        <v>0</v>
      </c>
      <c r="G216">
        <v>4</v>
      </c>
      <c r="J216" t="s">
        <v>55</v>
      </c>
      <c r="K216" s="23"/>
      <c r="L216">
        <f>IF(COUNTIF($N$5:N216,N216)-1=0,ROW(N212),"")</f>
        <v>212</v>
      </c>
      <c r="M216" s="10">
        <v>212</v>
      </c>
      <c r="N216" s="11" t="str">
        <f t="shared" si="48"/>
        <v>محمد البحيرىT3970</v>
      </c>
      <c r="O216" s="11" t="str">
        <f t="shared" si="43"/>
        <v>برايم700/جالون4</v>
      </c>
      <c r="P216" s="11">
        <f t="shared" si="51"/>
        <v>16</v>
      </c>
      <c r="Q216" s="11">
        <f t="shared" si="49"/>
        <v>0</v>
      </c>
      <c r="R216" s="11">
        <f t="shared" si="50"/>
        <v>16</v>
      </c>
      <c r="T216" s="19" t="str">
        <f t="shared" si="52"/>
        <v>محمود حسنY8910</v>
      </c>
      <c r="U216" s="18">
        <f t="shared" si="56"/>
        <v>0</v>
      </c>
      <c r="V216" s="18">
        <f t="shared" si="56"/>
        <v>0</v>
      </c>
      <c r="W216" s="18">
        <f t="shared" si="56"/>
        <v>0</v>
      </c>
      <c r="X216" s="18">
        <f t="shared" si="56"/>
        <v>0</v>
      </c>
      <c r="Y216" s="18">
        <f t="shared" si="56"/>
        <v>0</v>
      </c>
      <c r="Z216" s="18">
        <f t="shared" si="56"/>
        <v>0</v>
      </c>
      <c r="AA216" s="18">
        <f t="shared" si="56"/>
        <v>0</v>
      </c>
      <c r="AB216" s="18">
        <f t="shared" si="56"/>
        <v>0</v>
      </c>
      <c r="AC216" s="18">
        <f t="shared" si="56"/>
        <v>0</v>
      </c>
      <c r="AD216" s="18">
        <f t="shared" si="56"/>
        <v>0</v>
      </c>
      <c r="AE216" s="18">
        <f t="shared" si="56"/>
        <v>0</v>
      </c>
      <c r="AF216" s="18">
        <f t="shared" si="56"/>
        <v>0</v>
      </c>
      <c r="AG216" s="18">
        <f t="shared" si="56"/>
        <v>0</v>
      </c>
      <c r="AH216" s="18">
        <f t="shared" si="56"/>
        <v>0</v>
      </c>
      <c r="AI216" s="18">
        <f t="shared" si="56"/>
        <v>0</v>
      </c>
      <c r="AJ216" s="20">
        <f t="shared" si="53"/>
        <v>0</v>
      </c>
    </row>
    <row r="217" spans="1:36" ht="15.75" thickBot="1">
      <c r="A217" s="25" t="str">
        <f t="shared" si="46"/>
        <v/>
      </c>
      <c r="B217" s="24" t="str">
        <f t="shared" si="47"/>
        <v/>
      </c>
      <c r="C217" s="24">
        <f t="shared" si="54"/>
        <v>66</v>
      </c>
      <c r="D217" s="26">
        <f t="shared" si="55"/>
        <v>210</v>
      </c>
      <c r="E217">
        <v>8</v>
      </c>
      <c r="F217">
        <v>0</v>
      </c>
      <c r="G217">
        <v>8</v>
      </c>
      <c r="J217" t="s">
        <v>56</v>
      </c>
      <c r="K217" s="23"/>
      <c r="L217">
        <f>IF(COUNTIF($N$5:N217,N217)-1=0,ROW(N213),"")</f>
        <v>213</v>
      </c>
      <c r="M217" s="10">
        <v>213</v>
      </c>
      <c r="N217" s="11" t="str">
        <f t="shared" si="48"/>
        <v>محمد الحناوى Y2554</v>
      </c>
      <c r="O217" s="11" t="str">
        <f t="shared" si="43"/>
        <v>برايم700/جالون4</v>
      </c>
      <c r="P217" s="11">
        <f t="shared" si="51"/>
        <v>28</v>
      </c>
      <c r="Q217" s="11">
        <f t="shared" si="49"/>
        <v>0</v>
      </c>
      <c r="R217" s="11">
        <f t="shared" si="50"/>
        <v>28</v>
      </c>
      <c r="T217" s="19" t="str">
        <f t="shared" si="52"/>
        <v>مركز التوحيد-الهرم N382</v>
      </c>
      <c r="U217" s="18">
        <f t="shared" si="56"/>
        <v>0</v>
      </c>
      <c r="V217" s="18">
        <f t="shared" si="56"/>
        <v>0</v>
      </c>
      <c r="W217" s="18">
        <f t="shared" si="56"/>
        <v>0</v>
      </c>
      <c r="X217" s="18">
        <f t="shared" si="56"/>
        <v>0</v>
      </c>
      <c r="Y217" s="18">
        <f t="shared" si="56"/>
        <v>0</v>
      </c>
      <c r="Z217" s="18">
        <f t="shared" si="56"/>
        <v>0</v>
      </c>
      <c r="AA217" s="18">
        <f t="shared" si="56"/>
        <v>0</v>
      </c>
      <c r="AB217" s="18">
        <f t="shared" si="56"/>
        <v>0</v>
      </c>
      <c r="AC217" s="18">
        <f t="shared" si="56"/>
        <v>0</v>
      </c>
      <c r="AD217" s="18">
        <f t="shared" si="56"/>
        <v>0</v>
      </c>
      <c r="AE217" s="18">
        <f t="shared" si="56"/>
        <v>0</v>
      </c>
      <c r="AF217" s="18">
        <f t="shared" si="56"/>
        <v>0</v>
      </c>
      <c r="AG217" s="18">
        <f t="shared" si="56"/>
        <v>0</v>
      </c>
      <c r="AH217" s="18">
        <f t="shared" si="56"/>
        <v>0</v>
      </c>
      <c r="AI217" s="18">
        <f t="shared" si="56"/>
        <v>0</v>
      </c>
      <c r="AJ217" s="20">
        <f t="shared" si="53"/>
        <v>0</v>
      </c>
    </row>
    <row r="218" spans="1:36" ht="15.75" thickBot="1">
      <c r="A218" s="25" t="str">
        <f t="shared" si="46"/>
        <v/>
      </c>
      <c r="B218" s="24" t="str">
        <f t="shared" si="47"/>
        <v/>
      </c>
      <c r="C218" s="24">
        <f t="shared" si="54"/>
        <v>0</v>
      </c>
      <c r="D218" s="26" t="str">
        <f t="shared" si="55"/>
        <v/>
      </c>
      <c r="K218" s="23"/>
      <c r="L218">
        <f>IF(COUNTIF($N$5:N218,N218)-1=0,ROW(N214),"")</f>
        <v>214</v>
      </c>
      <c r="M218" s="10">
        <v>214</v>
      </c>
      <c r="N218" s="11" t="str">
        <f t="shared" si="48"/>
        <v>محمد السروى S1949</v>
      </c>
      <c r="O218" s="11" t="str">
        <f t="shared" si="43"/>
        <v>برايم700/جالون4</v>
      </c>
      <c r="P218" s="11">
        <f t="shared" si="51"/>
        <v>4</v>
      </c>
      <c r="Q218" s="11">
        <f t="shared" si="49"/>
        <v>0</v>
      </c>
      <c r="R218" s="11">
        <f t="shared" si="50"/>
        <v>4</v>
      </c>
      <c r="T218" s="19" t="str">
        <f t="shared" si="52"/>
        <v>مصطفى القناطرD4038</v>
      </c>
      <c r="U218" s="18">
        <f t="shared" si="56"/>
        <v>0</v>
      </c>
      <c r="V218" s="18">
        <f t="shared" si="56"/>
        <v>0</v>
      </c>
      <c r="W218" s="18">
        <f t="shared" si="56"/>
        <v>0</v>
      </c>
      <c r="X218" s="18">
        <f t="shared" si="56"/>
        <v>0</v>
      </c>
      <c r="Y218" s="18">
        <f t="shared" si="56"/>
        <v>0</v>
      </c>
      <c r="Z218" s="18">
        <f t="shared" si="56"/>
        <v>0</v>
      </c>
      <c r="AA218" s="18">
        <f t="shared" si="56"/>
        <v>0</v>
      </c>
      <c r="AB218" s="18">
        <f t="shared" si="56"/>
        <v>0</v>
      </c>
      <c r="AC218" s="18">
        <f t="shared" si="56"/>
        <v>0</v>
      </c>
      <c r="AD218" s="18">
        <f t="shared" si="56"/>
        <v>0</v>
      </c>
      <c r="AE218" s="18">
        <f t="shared" si="56"/>
        <v>0</v>
      </c>
      <c r="AF218" s="18">
        <f t="shared" si="56"/>
        <v>0</v>
      </c>
      <c r="AG218" s="18">
        <f t="shared" si="56"/>
        <v>0</v>
      </c>
      <c r="AH218" s="18">
        <f t="shared" si="56"/>
        <v>0</v>
      </c>
      <c r="AI218" s="18">
        <f t="shared" si="56"/>
        <v>0</v>
      </c>
      <c r="AJ218" s="20">
        <f t="shared" si="53"/>
        <v>0</v>
      </c>
    </row>
    <row r="219" spans="1:36" ht="15.75" thickBot="1">
      <c r="A219" s="25" t="str">
        <f t="shared" si="46"/>
        <v/>
      </c>
      <c r="B219" s="24" t="str">
        <f t="shared" si="47"/>
        <v/>
      </c>
      <c r="C219" s="24">
        <f t="shared" si="54"/>
        <v>0</v>
      </c>
      <c r="D219" s="26" t="str">
        <f t="shared" si="55"/>
        <v/>
      </c>
      <c r="H219" t="s">
        <v>57</v>
      </c>
      <c r="K219" s="23"/>
      <c r="L219">
        <f>IF(COUNTIF($N$5:N219,N219)-1=0,ROW(N215),"")</f>
        <v>215</v>
      </c>
      <c r="M219" s="10">
        <v>215</v>
      </c>
      <c r="N219" s="11" t="str">
        <f t="shared" si="48"/>
        <v>محمد النجولىW6251</v>
      </c>
      <c r="O219" s="11" t="str">
        <f t="shared" si="43"/>
        <v>برايم700/جالون4</v>
      </c>
      <c r="P219" s="11">
        <f t="shared" si="51"/>
        <v>24</v>
      </c>
      <c r="Q219" s="11">
        <f t="shared" si="49"/>
        <v>0</v>
      </c>
      <c r="R219" s="11">
        <f t="shared" si="50"/>
        <v>24</v>
      </c>
      <c r="T219" s="19" t="str">
        <f t="shared" si="52"/>
        <v>مصطفى كوبرى الزاويهM8890</v>
      </c>
      <c r="U219" s="18">
        <f t="shared" si="56"/>
        <v>0</v>
      </c>
      <c r="V219" s="18">
        <f t="shared" si="56"/>
        <v>0</v>
      </c>
      <c r="W219" s="18">
        <f t="shared" si="56"/>
        <v>0</v>
      </c>
      <c r="X219" s="18">
        <f t="shared" si="56"/>
        <v>0</v>
      </c>
      <c r="Y219" s="18">
        <f t="shared" si="56"/>
        <v>0</v>
      </c>
      <c r="Z219" s="18">
        <f t="shared" si="56"/>
        <v>0</v>
      </c>
      <c r="AA219" s="18">
        <f t="shared" si="56"/>
        <v>0</v>
      </c>
      <c r="AB219" s="18">
        <f t="shared" si="56"/>
        <v>0</v>
      </c>
      <c r="AC219" s="18">
        <f t="shared" si="56"/>
        <v>0</v>
      </c>
      <c r="AD219" s="18">
        <f t="shared" si="56"/>
        <v>0</v>
      </c>
      <c r="AE219" s="18">
        <f t="shared" si="56"/>
        <v>0</v>
      </c>
      <c r="AF219" s="18">
        <f t="shared" si="56"/>
        <v>0</v>
      </c>
      <c r="AG219" s="18">
        <f t="shared" si="56"/>
        <v>0</v>
      </c>
      <c r="AH219" s="18">
        <f t="shared" si="56"/>
        <v>0</v>
      </c>
      <c r="AI219" s="18">
        <f t="shared" si="56"/>
        <v>0</v>
      </c>
      <c r="AJ219" s="20">
        <f t="shared" si="53"/>
        <v>0</v>
      </c>
    </row>
    <row r="220" spans="1:36" ht="15.75" thickBot="1">
      <c r="A220" s="25" t="str">
        <f t="shared" si="46"/>
        <v/>
      </c>
      <c r="B220" s="24" t="str">
        <f t="shared" si="47"/>
        <v/>
      </c>
      <c r="C220" s="24">
        <f t="shared" si="54"/>
        <v>0</v>
      </c>
      <c r="D220" s="26" t="str">
        <f t="shared" si="55"/>
        <v/>
      </c>
      <c r="K220" s="23"/>
      <c r="L220">
        <f>IF(COUNTIF($N$5:N220,N220)-1=0,ROW(N216),"")</f>
        <v>216</v>
      </c>
      <c r="M220" s="10">
        <v>216</v>
      </c>
      <c r="N220" s="11" t="str">
        <f t="shared" si="48"/>
        <v>محمد حشيش X2403</v>
      </c>
      <c r="O220" s="11" t="str">
        <f t="shared" si="43"/>
        <v>برايم700/جالون4</v>
      </c>
      <c r="P220" s="11">
        <f t="shared" si="51"/>
        <v>4</v>
      </c>
      <c r="Q220" s="11">
        <f t="shared" si="49"/>
        <v>0</v>
      </c>
      <c r="R220" s="11">
        <f t="shared" si="50"/>
        <v>4</v>
      </c>
      <c r="T220" s="19" t="str">
        <f t="shared" si="52"/>
        <v>مصطفى محسنX5822</v>
      </c>
      <c r="U220" s="18">
        <f t="shared" si="56"/>
        <v>0</v>
      </c>
      <c r="V220" s="18">
        <f t="shared" si="56"/>
        <v>0</v>
      </c>
      <c r="W220" s="18">
        <f t="shared" si="56"/>
        <v>0</v>
      </c>
      <c r="X220" s="18">
        <f t="shared" si="56"/>
        <v>0</v>
      </c>
      <c r="Y220" s="18">
        <f t="shared" si="56"/>
        <v>0</v>
      </c>
      <c r="Z220" s="18">
        <f t="shared" si="56"/>
        <v>0</v>
      </c>
      <c r="AA220" s="18">
        <f t="shared" si="56"/>
        <v>0</v>
      </c>
      <c r="AB220" s="18">
        <f t="shared" si="56"/>
        <v>0</v>
      </c>
      <c r="AC220" s="18">
        <f t="shared" si="56"/>
        <v>0</v>
      </c>
      <c r="AD220" s="18">
        <f t="shared" si="56"/>
        <v>0</v>
      </c>
      <c r="AE220" s="18">
        <f t="shared" si="56"/>
        <v>0</v>
      </c>
      <c r="AF220" s="18">
        <f t="shared" si="56"/>
        <v>0</v>
      </c>
      <c r="AG220" s="18">
        <f t="shared" si="56"/>
        <v>0</v>
      </c>
      <c r="AH220" s="18">
        <f t="shared" si="56"/>
        <v>0</v>
      </c>
      <c r="AI220" s="18">
        <f t="shared" si="56"/>
        <v>0</v>
      </c>
      <c r="AJ220" s="20">
        <f t="shared" si="53"/>
        <v>0</v>
      </c>
    </row>
    <row r="221" spans="1:36" ht="15.75" thickBot="1">
      <c r="A221" s="25" t="str">
        <f t="shared" si="46"/>
        <v/>
      </c>
      <c r="B221" s="24" t="str">
        <f t="shared" si="47"/>
        <v/>
      </c>
      <c r="C221" s="24">
        <f t="shared" si="54"/>
        <v>0</v>
      </c>
      <c r="D221" s="26" t="str">
        <f t="shared" si="55"/>
        <v/>
      </c>
      <c r="K221" s="23"/>
      <c r="L221">
        <f>IF(COUNTIF($N$5:N221,N221)-1=0,ROW(N217),"")</f>
        <v>217</v>
      </c>
      <c r="M221" s="10">
        <v>217</v>
      </c>
      <c r="N221" s="11" t="str">
        <f t="shared" si="48"/>
        <v>محمد حموده X2262</v>
      </c>
      <c r="O221" s="11" t="str">
        <f t="shared" si="43"/>
        <v>برايم700/جالون4</v>
      </c>
      <c r="P221" s="11">
        <f t="shared" si="51"/>
        <v>4</v>
      </c>
      <c r="Q221" s="11">
        <f t="shared" si="49"/>
        <v>0</v>
      </c>
      <c r="R221" s="11">
        <f t="shared" si="50"/>
        <v>4</v>
      </c>
      <c r="T221" s="19" t="str">
        <f t="shared" si="52"/>
        <v>مكه المكرمهS5371</v>
      </c>
      <c r="U221" s="18">
        <f t="shared" si="56"/>
        <v>0</v>
      </c>
      <c r="V221" s="18">
        <f t="shared" si="56"/>
        <v>0</v>
      </c>
      <c r="W221" s="18">
        <f t="shared" si="56"/>
        <v>0</v>
      </c>
      <c r="X221" s="18">
        <f t="shared" si="56"/>
        <v>0</v>
      </c>
      <c r="Y221" s="18">
        <f t="shared" si="56"/>
        <v>0</v>
      </c>
      <c r="Z221" s="18">
        <f t="shared" si="56"/>
        <v>0</v>
      </c>
      <c r="AA221" s="18">
        <f t="shared" si="56"/>
        <v>0</v>
      </c>
      <c r="AB221" s="18">
        <f t="shared" si="56"/>
        <v>0</v>
      </c>
      <c r="AC221" s="18">
        <f t="shared" si="56"/>
        <v>0</v>
      </c>
      <c r="AD221" s="18">
        <f t="shared" si="56"/>
        <v>0</v>
      </c>
      <c r="AE221" s="18">
        <f t="shared" si="56"/>
        <v>0</v>
      </c>
      <c r="AF221" s="18">
        <f t="shared" si="56"/>
        <v>0</v>
      </c>
      <c r="AG221" s="18">
        <f t="shared" si="56"/>
        <v>0</v>
      </c>
      <c r="AH221" s="18">
        <f t="shared" si="56"/>
        <v>0</v>
      </c>
      <c r="AI221" s="18">
        <f t="shared" si="56"/>
        <v>12</v>
      </c>
      <c r="AJ221" s="20">
        <f t="shared" si="53"/>
        <v>12</v>
      </c>
    </row>
    <row r="222" spans="1:36" ht="15.75" thickBot="1">
      <c r="A222" s="25" t="str">
        <f t="shared" si="46"/>
        <v/>
      </c>
      <c r="B222" s="24" t="str">
        <f t="shared" si="47"/>
        <v/>
      </c>
      <c r="C222" s="24">
        <f t="shared" si="54"/>
        <v>0</v>
      </c>
      <c r="D222" s="26" t="str">
        <f t="shared" si="55"/>
        <v/>
      </c>
      <c r="K222" s="23"/>
      <c r="L222">
        <f>IF(COUNTIF($N$5:N222,N222)-1=0,ROW(N218),"")</f>
        <v>218</v>
      </c>
      <c r="M222" s="10">
        <v>218</v>
      </c>
      <c r="N222" s="11" t="str">
        <f t="shared" si="48"/>
        <v>محمد رمضان على-دقادوس S 288</v>
      </c>
      <c r="O222" s="11" t="str">
        <f t="shared" si="43"/>
        <v>برايم700/جالون4</v>
      </c>
      <c r="P222" s="11">
        <f t="shared" si="51"/>
        <v>12</v>
      </c>
      <c r="Q222" s="11">
        <f t="shared" si="49"/>
        <v>0</v>
      </c>
      <c r="R222" s="11">
        <f t="shared" si="50"/>
        <v>12</v>
      </c>
      <c r="T222" s="19" t="str">
        <f t="shared" si="52"/>
        <v>ناصر ياسين اسوانC9144</v>
      </c>
      <c r="U222" s="18">
        <f t="shared" si="56"/>
        <v>0</v>
      </c>
      <c r="V222" s="18">
        <f t="shared" si="56"/>
        <v>0</v>
      </c>
      <c r="W222" s="18">
        <f t="shared" si="56"/>
        <v>0</v>
      </c>
      <c r="X222" s="18">
        <f t="shared" si="56"/>
        <v>0</v>
      </c>
      <c r="Y222" s="18">
        <f t="shared" si="56"/>
        <v>0</v>
      </c>
      <c r="Z222" s="18">
        <f t="shared" si="56"/>
        <v>0</v>
      </c>
      <c r="AA222" s="18">
        <f t="shared" si="56"/>
        <v>0</v>
      </c>
      <c r="AB222" s="18">
        <f t="shared" si="56"/>
        <v>0</v>
      </c>
      <c r="AC222" s="18">
        <f t="shared" si="56"/>
        <v>0</v>
      </c>
      <c r="AD222" s="18">
        <f t="shared" si="56"/>
        <v>0</v>
      </c>
      <c r="AE222" s="18">
        <f t="shared" si="56"/>
        <v>0</v>
      </c>
      <c r="AF222" s="18">
        <f t="shared" si="56"/>
        <v>0</v>
      </c>
      <c r="AG222" s="18">
        <f t="shared" si="56"/>
        <v>0</v>
      </c>
      <c r="AH222" s="18">
        <f t="shared" si="56"/>
        <v>0</v>
      </c>
      <c r="AI222" s="18">
        <f t="shared" si="56"/>
        <v>0</v>
      </c>
      <c r="AJ222" s="20">
        <f t="shared" si="53"/>
        <v>0</v>
      </c>
    </row>
    <row r="223" spans="1:36" ht="15.75" thickBot="1">
      <c r="A223" s="25" t="str">
        <f t="shared" si="46"/>
        <v/>
      </c>
      <c r="B223" s="24" t="str">
        <f t="shared" si="47"/>
        <v/>
      </c>
      <c r="C223" s="24">
        <f t="shared" si="54"/>
        <v>67</v>
      </c>
      <c r="D223" s="26">
        <f t="shared" si="55"/>
        <v>216</v>
      </c>
      <c r="E223">
        <v>4</v>
      </c>
      <c r="F223">
        <v>0</v>
      </c>
      <c r="G223">
        <v>4</v>
      </c>
      <c r="J223" t="s">
        <v>58</v>
      </c>
      <c r="K223" s="23"/>
      <c r="L223">
        <f>IF(COUNTIF($N$5:N223,N223)-1=0,ROW(N219),"")</f>
        <v>219</v>
      </c>
      <c r="M223" s="10">
        <v>219</v>
      </c>
      <c r="N223" s="11" t="str">
        <f t="shared" si="48"/>
        <v>محمد سامىZ2674</v>
      </c>
      <c r="O223" s="11" t="str">
        <f t="shared" ref="O223:O242" si="57">IFERROR(VLOOKUP($M$19*1,ha,9,0),"")</f>
        <v>برايم700/جالون4</v>
      </c>
      <c r="P223" s="11">
        <f t="shared" si="51"/>
        <v>8</v>
      </c>
      <c r="Q223" s="11">
        <f t="shared" si="49"/>
        <v>0</v>
      </c>
      <c r="R223" s="11">
        <f t="shared" si="50"/>
        <v>8</v>
      </c>
      <c r="T223" s="19" t="str">
        <f t="shared" si="52"/>
        <v>نجيب البدلىT7309</v>
      </c>
      <c r="U223" s="18">
        <f t="shared" si="56"/>
        <v>0</v>
      </c>
      <c r="V223" s="18">
        <f t="shared" si="56"/>
        <v>0</v>
      </c>
      <c r="W223" s="18">
        <f t="shared" si="56"/>
        <v>0</v>
      </c>
      <c r="X223" s="18">
        <f t="shared" si="56"/>
        <v>0</v>
      </c>
      <c r="Y223" s="18">
        <f t="shared" si="56"/>
        <v>0</v>
      </c>
      <c r="Z223" s="18">
        <f t="shared" si="56"/>
        <v>0</v>
      </c>
      <c r="AA223" s="18">
        <f t="shared" si="56"/>
        <v>0</v>
      </c>
      <c r="AB223" s="18">
        <f t="shared" si="56"/>
        <v>0</v>
      </c>
      <c r="AC223" s="18">
        <f t="shared" si="56"/>
        <v>0</v>
      </c>
      <c r="AD223" s="18">
        <f t="shared" si="56"/>
        <v>0</v>
      </c>
      <c r="AE223" s="18">
        <f t="shared" si="56"/>
        <v>0</v>
      </c>
      <c r="AF223" s="18">
        <f t="shared" si="56"/>
        <v>0</v>
      </c>
      <c r="AG223" s="18">
        <f t="shared" si="56"/>
        <v>0</v>
      </c>
      <c r="AH223" s="18">
        <f t="shared" si="56"/>
        <v>0</v>
      </c>
      <c r="AI223" s="18">
        <f t="shared" si="56"/>
        <v>0</v>
      </c>
      <c r="AJ223" s="20">
        <f t="shared" si="53"/>
        <v>0</v>
      </c>
    </row>
    <row r="224" spans="1:36" ht="15.75" thickBot="1">
      <c r="A224" s="25" t="str">
        <f t="shared" si="46"/>
        <v/>
      </c>
      <c r="B224" s="24" t="str">
        <f t="shared" si="47"/>
        <v/>
      </c>
      <c r="C224" s="24">
        <f t="shared" si="54"/>
        <v>68</v>
      </c>
      <c r="D224" s="26">
        <f t="shared" si="55"/>
        <v>217</v>
      </c>
      <c r="E224">
        <v>4</v>
      </c>
      <c r="F224">
        <v>0</v>
      </c>
      <c r="G224">
        <v>4</v>
      </c>
      <c r="J224" t="s">
        <v>59</v>
      </c>
      <c r="K224" s="23"/>
      <c r="L224">
        <f>IF(COUNTIF($N$5:N224,N224)-1=0,ROW(N220),"")</f>
        <v>220</v>
      </c>
      <c r="M224" s="10">
        <v>220</v>
      </c>
      <c r="N224" s="11" t="str">
        <f t="shared" si="48"/>
        <v>محمد سليمO8678</v>
      </c>
      <c r="O224" s="11" t="str">
        <f t="shared" si="57"/>
        <v>برايم700/جالون4</v>
      </c>
      <c r="P224" s="11">
        <f t="shared" si="51"/>
        <v>4</v>
      </c>
      <c r="Q224" s="11">
        <f t="shared" si="49"/>
        <v>0</v>
      </c>
      <c r="R224" s="11">
        <f t="shared" si="50"/>
        <v>4</v>
      </c>
      <c r="T224" s="19" t="str">
        <f t="shared" si="52"/>
        <v>ندى مجدىX3097</v>
      </c>
      <c r="U224" s="18">
        <f t="shared" ref="U224:AI255" si="58">SUMIFS($R$5:$R$5000,$N$5:$N$5000,$T224,$O$5:$O$5000,U$4)</f>
        <v>0</v>
      </c>
      <c r="V224" s="18">
        <f t="shared" si="58"/>
        <v>0</v>
      </c>
      <c r="W224" s="18">
        <f t="shared" si="58"/>
        <v>0</v>
      </c>
      <c r="X224" s="18">
        <f t="shared" si="58"/>
        <v>0</v>
      </c>
      <c r="Y224" s="18">
        <f t="shared" si="58"/>
        <v>0</v>
      </c>
      <c r="Z224" s="18">
        <f t="shared" si="58"/>
        <v>0</v>
      </c>
      <c r="AA224" s="18">
        <f t="shared" si="58"/>
        <v>0</v>
      </c>
      <c r="AB224" s="18">
        <f t="shared" si="58"/>
        <v>0</v>
      </c>
      <c r="AC224" s="18">
        <f t="shared" si="58"/>
        <v>0</v>
      </c>
      <c r="AD224" s="18">
        <f t="shared" si="58"/>
        <v>0</v>
      </c>
      <c r="AE224" s="18">
        <f t="shared" si="58"/>
        <v>0</v>
      </c>
      <c r="AF224" s="18">
        <f t="shared" si="58"/>
        <v>0</v>
      </c>
      <c r="AG224" s="18">
        <f t="shared" si="58"/>
        <v>0</v>
      </c>
      <c r="AH224" s="18">
        <f t="shared" si="58"/>
        <v>0</v>
      </c>
      <c r="AI224" s="18">
        <f t="shared" si="58"/>
        <v>0</v>
      </c>
      <c r="AJ224" s="20">
        <f t="shared" si="53"/>
        <v>0</v>
      </c>
    </row>
    <row r="225" spans="1:36" ht="15.75" thickBot="1">
      <c r="A225" s="25" t="str">
        <f t="shared" si="46"/>
        <v/>
      </c>
      <c r="B225" s="24" t="str">
        <f t="shared" si="47"/>
        <v/>
      </c>
      <c r="C225" s="24">
        <f t="shared" si="54"/>
        <v>69</v>
      </c>
      <c r="D225" s="26">
        <f t="shared" si="55"/>
        <v>218</v>
      </c>
      <c r="E225">
        <v>28</v>
      </c>
      <c r="F225">
        <v>0</v>
      </c>
      <c r="G225">
        <v>28</v>
      </c>
      <c r="J225" t="s">
        <v>60</v>
      </c>
      <c r="K225" s="23"/>
      <c r="L225">
        <f>IF(COUNTIF($N$5:N225,N225)-1=0,ROW(N221),"")</f>
        <v>221</v>
      </c>
      <c r="M225" s="10">
        <v>221</v>
      </c>
      <c r="N225" s="11" t="str">
        <f t="shared" si="48"/>
        <v>محمد صلاح ميت ناجىS8310</v>
      </c>
      <c r="O225" s="11" t="str">
        <f t="shared" si="57"/>
        <v>برايم700/جالون4</v>
      </c>
      <c r="P225" s="11">
        <f t="shared" si="51"/>
        <v>8</v>
      </c>
      <c r="Q225" s="11">
        <f t="shared" si="49"/>
        <v>0</v>
      </c>
      <c r="R225" s="11">
        <f t="shared" si="50"/>
        <v>8</v>
      </c>
      <c r="T225" s="19" t="str">
        <f t="shared" si="52"/>
        <v>هاشم هاشم ابو كبيرR6012</v>
      </c>
      <c r="U225" s="18">
        <f t="shared" si="58"/>
        <v>0</v>
      </c>
      <c r="V225" s="18">
        <f t="shared" si="58"/>
        <v>0</v>
      </c>
      <c r="W225" s="18">
        <f t="shared" si="58"/>
        <v>0</v>
      </c>
      <c r="X225" s="18">
        <f t="shared" si="58"/>
        <v>0</v>
      </c>
      <c r="Y225" s="18">
        <f t="shared" si="58"/>
        <v>0</v>
      </c>
      <c r="Z225" s="18">
        <f t="shared" si="58"/>
        <v>0</v>
      </c>
      <c r="AA225" s="18">
        <f t="shared" si="58"/>
        <v>0</v>
      </c>
      <c r="AB225" s="18">
        <f t="shared" si="58"/>
        <v>0</v>
      </c>
      <c r="AC225" s="18">
        <f t="shared" si="58"/>
        <v>0</v>
      </c>
      <c r="AD225" s="18">
        <f t="shared" si="58"/>
        <v>0</v>
      </c>
      <c r="AE225" s="18">
        <f t="shared" si="58"/>
        <v>0</v>
      </c>
      <c r="AF225" s="18">
        <f t="shared" si="58"/>
        <v>0</v>
      </c>
      <c r="AG225" s="18">
        <f t="shared" si="58"/>
        <v>0</v>
      </c>
      <c r="AH225" s="18">
        <f t="shared" si="58"/>
        <v>0</v>
      </c>
      <c r="AI225" s="18">
        <f t="shared" si="58"/>
        <v>0</v>
      </c>
      <c r="AJ225" s="20">
        <f t="shared" si="53"/>
        <v>0</v>
      </c>
    </row>
    <row r="226" spans="1:36" ht="15.75" thickBot="1">
      <c r="A226" s="25" t="str">
        <f t="shared" si="46"/>
        <v/>
      </c>
      <c r="B226" s="24" t="str">
        <f t="shared" si="47"/>
        <v/>
      </c>
      <c r="C226" s="24">
        <f t="shared" si="54"/>
        <v>70</v>
      </c>
      <c r="D226" s="26">
        <f t="shared" si="55"/>
        <v>219</v>
      </c>
      <c r="E226">
        <v>4</v>
      </c>
      <c r="F226">
        <v>0</v>
      </c>
      <c r="G226">
        <v>4</v>
      </c>
      <c r="J226" t="s">
        <v>61</v>
      </c>
      <c r="K226" s="23"/>
      <c r="L226">
        <f>IF(COUNTIF($N$5:N226,N226)-1=0,ROW(N222),"")</f>
        <v>222</v>
      </c>
      <c r="M226" s="10">
        <v>222</v>
      </c>
      <c r="N226" s="11" t="str">
        <f t="shared" si="48"/>
        <v>محمد عبد العزيز توفيق T1602</v>
      </c>
      <c r="O226" s="11" t="str">
        <f t="shared" si="57"/>
        <v>برايم700/جالون4</v>
      </c>
      <c r="P226" s="11">
        <f t="shared" si="51"/>
        <v>4</v>
      </c>
      <c r="Q226" s="11">
        <f t="shared" si="49"/>
        <v>0</v>
      </c>
      <c r="R226" s="11">
        <f t="shared" si="50"/>
        <v>4</v>
      </c>
      <c r="T226" s="19" t="str">
        <f t="shared" si="52"/>
        <v>يحيى لايفY5946</v>
      </c>
      <c r="U226" s="18">
        <f t="shared" si="58"/>
        <v>0</v>
      </c>
      <c r="V226" s="18">
        <f t="shared" si="58"/>
        <v>0</v>
      </c>
      <c r="W226" s="18">
        <f t="shared" si="58"/>
        <v>0</v>
      </c>
      <c r="X226" s="18">
        <f t="shared" si="58"/>
        <v>0</v>
      </c>
      <c r="Y226" s="18">
        <f t="shared" si="58"/>
        <v>0</v>
      </c>
      <c r="Z226" s="18">
        <f t="shared" si="58"/>
        <v>0</v>
      </c>
      <c r="AA226" s="18">
        <f t="shared" si="58"/>
        <v>0</v>
      </c>
      <c r="AB226" s="18">
        <f t="shared" si="58"/>
        <v>0</v>
      </c>
      <c r="AC226" s="18">
        <f t="shared" si="58"/>
        <v>0</v>
      </c>
      <c r="AD226" s="18">
        <f t="shared" si="58"/>
        <v>0</v>
      </c>
      <c r="AE226" s="18">
        <f t="shared" si="58"/>
        <v>0</v>
      </c>
      <c r="AF226" s="18">
        <f t="shared" si="58"/>
        <v>0</v>
      </c>
      <c r="AG226" s="18">
        <f t="shared" si="58"/>
        <v>0</v>
      </c>
      <c r="AH226" s="18">
        <f t="shared" si="58"/>
        <v>0</v>
      </c>
      <c r="AI226" s="18">
        <f t="shared" si="58"/>
        <v>24</v>
      </c>
      <c r="AJ226" s="20">
        <f t="shared" si="53"/>
        <v>24</v>
      </c>
    </row>
    <row r="227" spans="1:36" ht="15.75" thickBot="1">
      <c r="A227" s="25" t="str">
        <f t="shared" si="46"/>
        <v/>
      </c>
      <c r="B227" s="24" t="str">
        <f t="shared" si="47"/>
        <v/>
      </c>
      <c r="C227" s="24">
        <f t="shared" si="54"/>
        <v>71</v>
      </c>
      <c r="D227" s="26">
        <f t="shared" si="55"/>
        <v>220</v>
      </c>
      <c r="E227">
        <v>4</v>
      </c>
      <c r="F227">
        <v>0</v>
      </c>
      <c r="G227">
        <v>4</v>
      </c>
      <c r="J227" t="s">
        <v>62</v>
      </c>
      <c r="K227" s="23"/>
      <c r="L227">
        <f>IF(COUNTIF($N$5:N227,N227)-1=0,ROW(N223),"")</f>
        <v>223</v>
      </c>
      <c r="M227" s="10">
        <v>223</v>
      </c>
      <c r="N227" s="11" t="str">
        <f t="shared" si="48"/>
        <v>محمد عرفات-النصرT3538</v>
      </c>
      <c r="O227" s="11" t="str">
        <f t="shared" si="57"/>
        <v>برايم700/جالون4</v>
      </c>
      <c r="P227" s="11">
        <f t="shared" si="51"/>
        <v>12</v>
      </c>
      <c r="Q227" s="11">
        <f t="shared" si="49"/>
        <v>0</v>
      </c>
      <c r="R227" s="11">
        <f t="shared" si="50"/>
        <v>12</v>
      </c>
      <c r="T227" s="19" t="str">
        <f t="shared" si="52"/>
        <v>2Aاحمد الشريف5699</v>
      </c>
      <c r="U227" s="18">
        <f t="shared" si="58"/>
        <v>0</v>
      </c>
      <c r="V227" s="18">
        <f t="shared" si="58"/>
        <v>0</v>
      </c>
      <c r="W227" s="18">
        <f t="shared" si="58"/>
        <v>0</v>
      </c>
      <c r="X227" s="18">
        <f t="shared" si="58"/>
        <v>0</v>
      </c>
      <c r="Y227" s="18">
        <f t="shared" si="58"/>
        <v>0</v>
      </c>
      <c r="Z227" s="18">
        <f t="shared" si="58"/>
        <v>0</v>
      </c>
      <c r="AA227" s="18">
        <f t="shared" si="58"/>
        <v>0</v>
      </c>
      <c r="AB227" s="18">
        <f t="shared" si="58"/>
        <v>0</v>
      </c>
      <c r="AC227" s="18">
        <f t="shared" si="58"/>
        <v>0</v>
      </c>
      <c r="AD227" s="18">
        <f t="shared" si="58"/>
        <v>0</v>
      </c>
      <c r="AE227" s="18">
        <f t="shared" si="58"/>
        <v>0</v>
      </c>
      <c r="AF227" s="18">
        <f t="shared" si="58"/>
        <v>0</v>
      </c>
      <c r="AG227" s="18">
        <f t="shared" si="58"/>
        <v>0</v>
      </c>
      <c r="AH227" s="18">
        <f t="shared" si="58"/>
        <v>0</v>
      </c>
      <c r="AI227" s="18">
        <f t="shared" si="58"/>
        <v>12</v>
      </c>
      <c r="AJ227" s="20">
        <f t="shared" si="53"/>
        <v>12</v>
      </c>
    </row>
    <row r="228" spans="1:36" ht="15.75" thickBot="1">
      <c r="A228" s="25" t="str">
        <f t="shared" si="46"/>
        <v/>
      </c>
      <c r="B228" s="24" t="str">
        <f t="shared" si="47"/>
        <v/>
      </c>
      <c r="C228" s="24">
        <f t="shared" si="54"/>
        <v>72</v>
      </c>
      <c r="D228" s="26">
        <f t="shared" si="55"/>
        <v>221</v>
      </c>
      <c r="E228">
        <v>4</v>
      </c>
      <c r="F228">
        <v>0</v>
      </c>
      <c r="G228">
        <v>4</v>
      </c>
      <c r="J228" t="s">
        <v>63</v>
      </c>
      <c r="K228" s="23"/>
      <c r="L228">
        <f>IF(COUNTIF($N$5:N228,N228)-1=0,ROW(N224),"")</f>
        <v>224</v>
      </c>
      <c r="M228" s="10">
        <v>224</v>
      </c>
      <c r="N228" s="11" t="str">
        <f t="shared" si="48"/>
        <v>محمد عزتY7114</v>
      </c>
      <c r="O228" s="11" t="str">
        <f t="shared" si="57"/>
        <v>برايم700/جالون4</v>
      </c>
      <c r="P228" s="11">
        <f t="shared" si="51"/>
        <v>0</v>
      </c>
      <c r="Q228" s="11">
        <f t="shared" si="49"/>
        <v>16</v>
      </c>
      <c r="R228" s="11">
        <f t="shared" si="50"/>
        <v>16</v>
      </c>
      <c r="T228" s="19" t="str">
        <f t="shared" si="52"/>
        <v>2Aاحمد عيد3481</v>
      </c>
      <c r="U228" s="18">
        <f t="shared" si="58"/>
        <v>0</v>
      </c>
      <c r="V228" s="18">
        <f t="shared" si="58"/>
        <v>0</v>
      </c>
      <c r="W228" s="18">
        <f t="shared" si="58"/>
        <v>0</v>
      </c>
      <c r="X228" s="18">
        <f t="shared" si="58"/>
        <v>0</v>
      </c>
      <c r="Y228" s="18">
        <f t="shared" si="58"/>
        <v>0</v>
      </c>
      <c r="Z228" s="18">
        <f t="shared" si="58"/>
        <v>0</v>
      </c>
      <c r="AA228" s="18">
        <f t="shared" si="58"/>
        <v>0</v>
      </c>
      <c r="AB228" s="18">
        <f t="shared" si="58"/>
        <v>0</v>
      </c>
      <c r="AC228" s="18">
        <f t="shared" si="58"/>
        <v>0</v>
      </c>
      <c r="AD228" s="18">
        <f t="shared" si="58"/>
        <v>0</v>
      </c>
      <c r="AE228" s="18">
        <f t="shared" si="58"/>
        <v>0</v>
      </c>
      <c r="AF228" s="18">
        <f t="shared" si="58"/>
        <v>0</v>
      </c>
      <c r="AG228" s="18">
        <f t="shared" si="58"/>
        <v>0</v>
      </c>
      <c r="AH228" s="18">
        <f t="shared" si="58"/>
        <v>0</v>
      </c>
      <c r="AI228" s="18">
        <f t="shared" si="58"/>
        <v>12</v>
      </c>
      <c r="AJ228" s="20">
        <f t="shared" si="53"/>
        <v>12</v>
      </c>
    </row>
    <row r="229" spans="1:36" ht="15.75" thickBot="1">
      <c r="A229" s="25" t="str">
        <f t="shared" si="46"/>
        <v/>
      </c>
      <c r="B229" s="24" t="str">
        <f t="shared" si="47"/>
        <v/>
      </c>
      <c r="C229" s="24">
        <f t="shared" si="54"/>
        <v>73</v>
      </c>
      <c r="D229" s="26">
        <f t="shared" si="55"/>
        <v>222</v>
      </c>
      <c r="E229">
        <v>8</v>
      </c>
      <c r="F229">
        <v>0</v>
      </c>
      <c r="G229">
        <v>8</v>
      </c>
      <c r="J229" t="s">
        <v>64</v>
      </c>
      <c r="K229" s="23"/>
      <c r="L229">
        <f>IF(COUNTIF($N$5:N229,N229)-1=0,ROW(N225),"")</f>
        <v>225</v>
      </c>
      <c r="M229" s="10">
        <v>225</v>
      </c>
      <c r="N229" s="11" t="str">
        <f t="shared" si="48"/>
        <v>محمد يعقوب القرشىS3442</v>
      </c>
      <c r="O229" s="11" t="str">
        <f t="shared" si="57"/>
        <v>برايم700/جالون4</v>
      </c>
      <c r="P229" s="11">
        <f t="shared" si="51"/>
        <v>8</v>
      </c>
      <c r="Q229" s="11">
        <f t="shared" si="49"/>
        <v>0</v>
      </c>
      <c r="R229" s="11">
        <f t="shared" si="50"/>
        <v>8</v>
      </c>
      <c r="T229" s="19" t="str">
        <f t="shared" si="52"/>
        <v>2Aفايز حجاج3330</v>
      </c>
      <c r="U229" s="18">
        <f t="shared" si="58"/>
        <v>0</v>
      </c>
      <c r="V229" s="18">
        <f t="shared" si="58"/>
        <v>0</v>
      </c>
      <c r="W229" s="18">
        <f t="shared" si="58"/>
        <v>0</v>
      </c>
      <c r="X229" s="18">
        <f t="shared" si="58"/>
        <v>0</v>
      </c>
      <c r="Y229" s="18">
        <f t="shared" si="58"/>
        <v>0</v>
      </c>
      <c r="Z229" s="18">
        <f t="shared" si="58"/>
        <v>0</v>
      </c>
      <c r="AA229" s="18">
        <f t="shared" si="58"/>
        <v>0</v>
      </c>
      <c r="AB229" s="18">
        <f t="shared" si="58"/>
        <v>0</v>
      </c>
      <c r="AC229" s="18">
        <f t="shared" si="58"/>
        <v>0</v>
      </c>
      <c r="AD229" s="18">
        <f t="shared" si="58"/>
        <v>0</v>
      </c>
      <c r="AE229" s="18">
        <f t="shared" si="58"/>
        <v>0</v>
      </c>
      <c r="AF229" s="18">
        <f t="shared" si="58"/>
        <v>0</v>
      </c>
      <c r="AG229" s="18">
        <f t="shared" si="58"/>
        <v>0</v>
      </c>
      <c r="AH229" s="18">
        <f t="shared" si="58"/>
        <v>0</v>
      </c>
      <c r="AI229" s="18">
        <f t="shared" si="58"/>
        <v>12</v>
      </c>
      <c r="AJ229" s="20">
        <f t="shared" si="53"/>
        <v>12</v>
      </c>
    </row>
    <row r="230" spans="1:36" ht="15.75" thickBot="1">
      <c r="A230" s="25" t="str">
        <f t="shared" si="46"/>
        <v/>
      </c>
      <c r="B230" s="24" t="str">
        <f t="shared" si="47"/>
        <v/>
      </c>
      <c r="C230" s="24">
        <f t="shared" si="54"/>
        <v>74</v>
      </c>
      <c r="D230" s="26">
        <f t="shared" si="55"/>
        <v>223</v>
      </c>
      <c r="E230">
        <v>8</v>
      </c>
      <c r="F230">
        <v>0</v>
      </c>
      <c r="G230">
        <v>8</v>
      </c>
      <c r="J230" t="s">
        <v>65</v>
      </c>
      <c r="K230" s="23"/>
      <c r="L230">
        <f>IF(COUNTIF($N$5:N230,N230)-1=0,ROW(N226),"")</f>
        <v>226</v>
      </c>
      <c r="M230" s="10">
        <v>226</v>
      </c>
      <c r="N230" s="11" t="str">
        <f t="shared" si="48"/>
        <v>محمود الشالT7259</v>
      </c>
      <c r="O230" s="11" t="str">
        <f t="shared" si="57"/>
        <v>برايم700/جالون4</v>
      </c>
      <c r="P230" s="11">
        <f t="shared" si="51"/>
        <v>24</v>
      </c>
      <c r="Q230" s="11">
        <f t="shared" si="49"/>
        <v>0</v>
      </c>
      <c r="R230" s="11">
        <f t="shared" si="50"/>
        <v>24</v>
      </c>
      <c r="T230" s="19" t="str">
        <f t="shared" si="52"/>
        <v>2Bابو غريب شبين الكوم9045</v>
      </c>
      <c r="U230" s="18">
        <f t="shared" si="58"/>
        <v>0</v>
      </c>
      <c r="V230" s="18">
        <f t="shared" si="58"/>
        <v>0</v>
      </c>
      <c r="W230" s="18">
        <f t="shared" si="58"/>
        <v>0</v>
      </c>
      <c r="X230" s="18">
        <f t="shared" si="58"/>
        <v>0</v>
      </c>
      <c r="Y230" s="18">
        <f t="shared" si="58"/>
        <v>0</v>
      </c>
      <c r="Z230" s="18">
        <f t="shared" si="58"/>
        <v>0</v>
      </c>
      <c r="AA230" s="18">
        <f t="shared" si="58"/>
        <v>0</v>
      </c>
      <c r="AB230" s="18">
        <f t="shared" si="58"/>
        <v>0</v>
      </c>
      <c r="AC230" s="18">
        <f t="shared" si="58"/>
        <v>0</v>
      </c>
      <c r="AD230" s="18">
        <f t="shared" si="58"/>
        <v>0</v>
      </c>
      <c r="AE230" s="18">
        <f t="shared" si="58"/>
        <v>0</v>
      </c>
      <c r="AF230" s="18">
        <f t="shared" si="58"/>
        <v>0</v>
      </c>
      <c r="AG230" s="18">
        <f t="shared" si="58"/>
        <v>0</v>
      </c>
      <c r="AH230" s="18">
        <f t="shared" si="58"/>
        <v>0</v>
      </c>
      <c r="AI230" s="18">
        <f t="shared" si="58"/>
        <v>12</v>
      </c>
      <c r="AJ230" s="20">
        <f t="shared" si="53"/>
        <v>12</v>
      </c>
    </row>
    <row r="231" spans="1:36" ht="15.75" thickBot="1">
      <c r="A231" s="25" t="str">
        <f t="shared" si="46"/>
        <v/>
      </c>
      <c r="B231" s="24" t="str">
        <f t="shared" si="47"/>
        <v/>
      </c>
      <c r="C231" s="24">
        <f t="shared" si="54"/>
        <v>75</v>
      </c>
      <c r="D231" s="26">
        <f t="shared" si="55"/>
        <v>224</v>
      </c>
      <c r="E231">
        <v>4</v>
      </c>
      <c r="F231">
        <v>0</v>
      </c>
      <c r="G231">
        <v>4</v>
      </c>
      <c r="J231" t="s">
        <v>66</v>
      </c>
      <c r="K231" s="23"/>
      <c r="L231">
        <f>IF(COUNTIF($N$5:N231,N231)-1=0,ROW(N227),"")</f>
        <v>227</v>
      </c>
      <c r="M231" s="10">
        <v>227</v>
      </c>
      <c r="N231" s="11" t="str">
        <f t="shared" si="48"/>
        <v>محمود حسنY8910</v>
      </c>
      <c r="O231" s="11" t="str">
        <f t="shared" si="57"/>
        <v>برايم700/جالون4</v>
      </c>
      <c r="P231" s="11">
        <f t="shared" si="51"/>
        <v>8</v>
      </c>
      <c r="Q231" s="11">
        <f t="shared" si="49"/>
        <v>0</v>
      </c>
      <c r="R231" s="11">
        <f t="shared" si="50"/>
        <v>8</v>
      </c>
      <c r="T231" s="19" t="str">
        <f t="shared" si="52"/>
        <v>2Bحسنى عبد القادر قويسنا1515</v>
      </c>
      <c r="U231" s="18">
        <f t="shared" si="58"/>
        <v>0</v>
      </c>
      <c r="V231" s="18">
        <f t="shared" si="58"/>
        <v>0</v>
      </c>
      <c r="W231" s="18">
        <f t="shared" si="58"/>
        <v>0</v>
      </c>
      <c r="X231" s="18">
        <f t="shared" si="58"/>
        <v>0</v>
      </c>
      <c r="Y231" s="18">
        <f t="shared" si="58"/>
        <v>0</v>
      </c>
      <c r="Z231" s="18">
        <f t="shared" si="58"/>
        <v>0</v>
      </c>
      <c r="AA231" s="18">
        <f t="shared" si="58"/>
        <v>0</v>
      </c>
      <c r="AB231" s="18">
        <f t="shared" si="58"/>
        <v>0</v>
      </c>
      <c r="AC231" s="18">
        <f t="shared" si="58"/>
        <v>0</v>
      </c>
      <c r="AD231" s="18">
        <f t="shared" si="58"/>
        <v>0</v>
      </c>
      <c r="AE231" s="18">
        <f t="shared" si="58"/>
        <v>0</v>
      </c>
      <c r="AF231" s="18">
        <f t="shared" si="58"/>
        <v>0</v>
      </c>
      <c r="AG231" s="18">
        <f t="shared" si="58"/>
        <v>0</v>
      </c>
      <c r="AH231" s="18">
        <f t="shared" si="58"/>
        <v>0</v>
      </c>
      <c r="AI231" s="18">
        <f t="shared" si="58"/>
        <v>12</v>
      </c>
      <c r="AJ231" s="20">
        <f t="shared" si="53"/>
        <v>12</v>
      </c>
    </row>
    <row r="232" spans="1:36" ht="15.75" thickBot="1">
      <c r="A232" s="25" t="str">
        <f t="shared" si="46"/>
        <v/>
      </c>
      <c r="B232" s="24" t="str">
        <f t="shared" si="47"/>
        <v/>
      </c>
      <c r="C232" s="24">
        <f t="shared" si="54"/>
        <v>76</v>
      </c>
      <c r="D232" s="26">
        <f t="shared" si="55"/>
        <v>225</v>
      </c>
      <c r="E232">
        <v>4</v>
      </c>
      <c r="F232">
        <v>0</v>
      </c>
      <c r="G232">
        <v>4</v>
      </c>
      <c r="J232" t="s">
        <v>67</v>
      </c>
      <c r="K232" s="23"/>
      <c r="L232" t="str">
        <f>IF(COUNTIF($N$5:N232,N232)-1=0,ROW(N228),"")</f>
        <v/>
      </c>
      <c r="M232" s="10">
        <v>228</v>
      </c>
      <c r="N232" s="11" t="str">
        <f t="shared" si="48"/>
        <v>محمود خليفه Y 22</v>
      </c>
      <c r="O232" s="11" t="str">
        <f t="shared" si="57"/>
        <v>برايم700/جالون4</v>
      </c>
      <c r="P232" s="11">
        <f t="shared" si="51"/>
        <v>24</v>
      </c>
      <c r="Q232" s="11">
        <f t="shared" si="49"/>
        <v>0</v>
      </c>
      <c r="R232" s="11">
        <f t="shared" si="50"/>
        <v>24</v>
      </c>
      <c r="T232" s="19" t="str">
        <f t="shared" si="52"/>
        <v>2Cالايمان 34</v>
      </c>
      <c r="U232" s="18">
        <f t="shared" si="58"/>
        <v>0</v>
      </c>
      <c r="V232" s="18">
        <f t="shared" si="58"/>
        <v>0</v>
      </c>
      <c r="W232" s="18">
        <f t="shared" si="58"/>
        <v>0</v>
      </c>
      <c r="X232" s="18">
        <f t="shared" si="58"/>
        <v>0</v>
      </c>
      <c r="Y232" s="18">
        <f t="shared" si="58"/>
        <v>0</v>
      </c>
      <c r="Z232" s="18">
        <f t="shared" si="58"/>
        <v>0</v>
      </c>
      <c r="AA232" s="18">
        <f t="shared" si="58"/>
        <v>0</v>
      </c>
      <c r="AB232" s="18">
        <f t="shared" si="58"/>
        <v>0</v>
      </c>
      <c r="AC232" s="18">
        <f t="shared" si="58"/>
        <v>0</v>
      </c>
      <c r="AD232" s="18">
        <f t="shared" si="58"/>
        <v>0</v>
      </c>
      <c r="AE232" s="18">
        <f t="shared" si="58"/>
        <v>0</v>
      </c>
      <c r="AF232" s="18">
        <f t="shared" si="58"/>
        <v>0</v>
      </c>
      <c r="AG232" s="18">
        <f t="shared" si="58"/>
        <v>0</v>
      </c>
      <c r="AH232" s="18">
        <f t="shared" si="58"/>
        <v>0</v>
      </c>
      <c r="AI232" s="18">
        <f t="shared" si="58"/>
        <v>24</v>
      </c>
      <c r="AJ232" s="20">
        <f t="shared" si="53"/>
        <v>24</v>
      </c>
    </row>
    <row r="233" spans="1:36" ht="15.75" thickBot="1">
      <c r="A233" s="25" t="str">
        <f t="shared" si="46"/>
        <v/>
      </c>
      <c r="B233" s="24" t="str">
        <f t="shared" si="47"/>
        <v/>
      </c>
      <c r="C233" s="24">
        <f t="shared" si="54"/>
        <v>77</v>
      </c>
      <c r="D233" s="26">
        <f t="shared" si="55"/>
        <v>226</v>
      </c>
      <c r="E233">
        <v>4</v>
      </c>
      <c r="F233">
        <v>0</v>
      </c>
      <c r="G233">
        <v>4</v>
      </c>
      <c r="J233" t="s">
        <v>68</v>
      </c>
      <c r="K233" s="23"/>
      <c r="L233">
        <f>IF(COUNTIF($N$5:N233,N233)-1=0,ROW(N229),"")</f>
        <v>229</v>
      </c>
      <c r="M233" s="10">
        <v>229</v>
      </c>
      <c r="N233" s="11" t="str">
        <f t="shared" si="48"/>
        <v>مركز التوحيد-الهرم N382</v>
      </c>
      <c r="O233" s="11" t="str">
        <f t="shared" si="57"/>
        <v>برايم700/جالون4</v>
      </c>
      <c r="P233" s="11">
        <f t="shared" si="51"/>
        <v>24</v>
      </c>
      <c r="Q233" s="11">
        <f t="shared" si="49"/>
        <v>0</v>
      </c>
      <c r="R233" s="11">
        <f t="shared" si="50"/>
        <v>24</v>
      </c>
      <c r="T233" s="19" t="str">
        <f t="shared" si="52"/>
        <v>2Hابو حباره-النهضه3821</v>
      </c>
      <c r="U233" s="18">
        <f t="shared" si="58"/>
        <v>0</v>
      </c>
      <c r="V233" s="18">
        <f t="shared" si="58"/>
        <v>0</v>
      </c>
      <c r="W233" s="18">
        <f t="shared" si="58"/>
        <v>0</v>
      </c>
      <c r="X233" s="18">
        <f t="shared" si="58"/>
        <v>0</v>
      </c>
      <c r="Y233" s="18">
        <f t="shared" si="58"/>
        <v>0</v>
      </c>
      <c r="Z233" s="18">
        <f t="shared" si="58"/>
        <v>0</v>
      </c>
      <c r="AA233" s="18">
        <f t="shared" si="58"/>
        <v>0</v>
      </c>
      <c r="AB233" s="18">
        <f t="shared" si="58"/>
        <v>0</v>
      </c>
      <c r="AC233" s="18">
        <f t="shared" si="58"/>
        <v>0</v>
      </c>
      <c r="AD233" s="18">
        <f t="shared" si="58"/>
        <v>0</v>
      </c>
      <c r="AE233" s="18">
        <f t="shared" si="58"/>
        <v>0</v>
      </c>
      <c r="AF233" s="18">
        <f t="shared" si="58"/>
        <v>0</v>
      </c>
      <c r="AG233" s="18">
        <f t="shared" si="58"/>
        <v>0</v>
      </c>
      <c r="AH233" s="18">
        <f t="shared" si="58"/>
        <v>0</v>
      </c>
      <c r="AI233" s="18">
        <f t="shared" si="58"/>
        <v>12</v>
      </c>
      <c r="AJ233" s="20">
        <f t="shared" si="53"/>
        <v>12</v>
      </c>
    </row>
    <row r="234" spans="1:36" ht="15.75" thickBot="1">
      <c r="A234" s="25" t="str">
        <f t="shared" si="46"/>
        <v/>
      </c>
      <c r="B234" s="24" t="str">
        <f t="shared" si="47"/>
        <v/>
      </c>
      <c r="C234" s="24">
        <f t="shared" si="54"/>
        <v>78</v>
      </c>
      <c r="D234" s="26">
        <f t="shared" si="55"/>
        <v>227</v>
      </c>
      <c r="E234">
        <v>4</v>
      </c>
      <c r="F234">
        <v>0</v>
      </c>
      <c r="G234">
        <v>4</v>
      </c>
      <c r="J234" t="s">
        <v>69</v>
      </c>
      <c r="K234" s="23"/>
      <c r="L234">
        <f>IF(COUNTIF($N$5:N234,N234)-1=0,ROW(N230),"")</f>
        <v>230</v>
      </c>
      <c r="M234" s="10">
        <v>230</v>
      </c>
      <c r="N234" s="11" t="str">
        <f t="shared" si="48"/>
        <v>مصطفى القناطرD4038</v>
      </c>
      <c r="O234" s="11" t="str">
        <f t="shared" si="57"/>
        <v>برايم700/جالون4</v>
      </c>
      <c r="P234" s="11">
        <f t="shared" si="51"/>
        <v>12</v>
      </c>
      <c r="Q234" s="11">
        <f t="shared" si="49"/>
        <v>0</v>
      </c>
      <c r="R234" s="11">
        <f t="shared" si="50"/>
        <v>12</v>
      </c>
      <c r="T234" s="19" t="str">
        <f t="shared" si="52"/>
        <v>2Hمساعد الطلخاوى4781</v>
      </c>
      <c r="U234" s="18">
        <f t="shared" si="58"/>
        <v>0</v>
      </c>
      <c r="V234" s="18">
        <f t="shared" si="58"/>
        <v>0</v>
      </c>
      <c r="W234" s="18">
        <f t="shared" si="58"/>
        <v>0</v>
      </c>
      <c r="X234" s="18">
        <f t="shared" si="58"/>
        <v>0</v>
      </c>
      <c r="Y234" s="18">
        <f t="shared" si="58"/>
        <v>0</v>
      </c>
      <c r="Z234" s="18">
        <f t="shared" si="58"/>
        <v>0</v>
      </c>
      <c r="AA234" s="18">
        <f t="shared" si="58"/>
        <v>0</v>
      </c>
      <c r="AB234" s="18">
        <f t="shared" si="58"/>
        <v>0</v>
      </c>
      <c r="AC234" s="18">
        <f t="shared" si="58"/>
        <v>0</v>
      </c>
      <c r="AD234" s="18">
        <f t="shared" si="58"/>
        <v>0</v>
      </c>
      <c r="AE234" s="18">
        <f t="shared" si="58"/>
        <v>0</v>
      </c>
      <c r="AF234" s="18">
        <f t="shared" si="58"/>
        <v>0</v>
      </c>
      <c r="AG234" s="18">
        <f t="shared" si="58"/>
        <v>0</v>
      </c>
      <c r="AH234" s="18">
        <f t="shared" si="58"/>
        <v>0</v>
      </c>
      <c r="AI234" s="18">
        <f t="shared" si="58"/>
        <v>12</v>
      </c>
      <c r="AJ234" s="20">
        <f t="shared" si="53"/>
        <v>12</v>
      </c>
    </row>
    <row r="235" spans="1:36" ht="15.75" thickBot="1">
      <c r="A235" s="25" t="str">
        <f t="shared" si="46"/>
        <v/>
      </c>
      <c r="B235" s="24" t="str">
        <f t="shared" si="47"/>
        <v/>
      </c>
      <c r="C235" s="24">
        <f t="shared" si="54"/>
        <v>79</v>
      </c>
      <c r="D235" s="26">
        <f t="shared" si="55"/>
        <v>228</v>
      </c>
      <c r="E235">
        <v>4</v>
      </c>
      <c r="F235">
        <v>0</v>
      </c>
      <c r="G235">
        <v>4</v>
      </c>
      <c r="J235" t="s">
        <v>70</v>
      </c>
      <c r="K235" s="23"/>
      <c r="L235">
        <f>IF(COUNTIF($N$5:N235,N235)-1=0,ROW(N231),"")</f>
        <v>231</v>
      </c>
      <c r="M235" s="10">
        <v>231</v>
      </c>
      <c r="N235" s="11" t="str">
        <f t="shared" si="48"/>
        <v>مصطفى كوبرى الزاويهM8890</v>
      </c>
      <c r="O235" s="11" t="str">
        <f t="shared" si="57"/>
        <v>برايم700/جالون4</v>
      </c>
      <c r="P235" s="11">
        <f t="shared" si="51"/>
        <v>4</v>
      </c>
      <c r="Q235" s="11">
        <f t="shared" si="49"/>
        <v>0</v>
      </c>
      <c r="R235" s="11">
        <f t="shared" si="50"/>
        <v>4</v>
      </c>
      <c r="T235" s="19" t="str">
        <f t="shared" si="52"/>
        <v>2Kعادل المرسي8961</v>
      </c>
      <c r="U235" s="18">
        <f t="shared" si="58"/>
        <v>0</v>
      </c>
      <c r="V235" s="18">
        <f t="shared" si="58"/>
        <v>0</v>
      </c>
      <c r="W235" s="18">
        <f t="shared" si="58"/>
        <v>0</v>
      </c>
      <c r="X235" s="18">
        <f t="shared" si="58"/>
        <v>0</v>
      </c>
      <c r="Y235" s="18">
        <f t="shared" si="58"/>
        <v>0</v>
      </c>
      <c r="Z235" s="18">
        <f t="shared" si="58"/>
        <v>0</v>
      </c>
      <c r="AA235" s="18">
        <f t="shared" si="58"/>
        <v>0</v>
      </c>
      <c r="AB235" s="18">
        <f t="shared" si="58"/>
        <v>0</v>
      </c>
      <c r="AC235" s="18">
        <f t="shared" si="58"/>
        <v>0</v>
      </c>
      <c r="AD235" s="18">
        <f t="shared" si="58"/>
        <v>0</v>
      </c>
      <c r="AE235" s="18">
        <f t="shared" si="58"/>
        <v>0</v>
      </c>
      <c r="AF235" s="18">
        <f t="shared" si="58"/>
        <v>0</v>
      </c>
      <c r="AG235" s="18">
        <f t="shared" si="58"/>
        <v>0</v>
      </c>
      <c r="AH235" s="18">
        <f t="shared" si="58"/>
        <v>0</v>
      </c>
      <c r="AI235" s="18">
        <f t="shared" si="58"/>
        <v>12</v>
      </c>
      <c r="AJ235" s="20">
        <f t="shared" si="53"/>
        <v>12</v>
      </c>
    </row>
    <row r="236" spans="1:36" ht="15.75" thickBot="1">
      <c r="A236" s="25" t="str">
        <f t="shared" si="46"/>
        <v/>
      </c>
      <c r="B236" s="24" t="str">
        <f t="shared" si="47"/>
        <v/>
      </c>
      <c r="C236" s="24">
        <f t="shared" si="54"/>
        <v>80</v>
      </c>
      <c r="D236" s="26">
        <f t="shared" si="55"/>
        <v>229</v>
      </c>
      <c r="E236">
        <v>4</v>
      </c>
      <c r="F236">
        <v>0</v>
      </c>
      <c r="G236">
        <v>4</v>
      </c>
      <c r="J236" t="s">
        <v>71</v>
      </c>
      <c r="K236" s="23"/>
      <c r="L236">
        <f>IF(COUNTIF($N$5:N236,N236)-1=0,ROW(N232),"")</f>
        <v>232</v>
      </c>
      <c r="M236" s="10">
        <v>232</v>
      </c>
      <c r="N236" s="11" t="str">
        <f t="shared" si="48"/>
        <v>مصطفى محسنX5822</v>
      </c>
      <c r="O236" s="11" t="str">
        <f t="shared" si="57"/>
        <v>برايم700/جالون4</v>
      </c>
      <c r="P236" s="11">
        <f t="shared" si="51"/>
        <v>32</v>
      </c>
      <c r="Q236" s="11">
        <f t="shared" si="49"/>
        <v>0</v>
      </c>
      <c r="R236" s="11">
        <f t="shared" si="50"/>
        <v>32</v>
      </c>
      <c r="T236" s="19" t="str">
        <f t="shared" si="52"/>
        <v>2Kعلى كامل8972</v>
      </c>
      <c r="U236" s="18">
        <f t="shared" si="58"/>
        <v>0</v>
      </c>
      <c r="V236" s="18">
        <f t="shared" si="58"/>
        <v>0</v>
      </c>
      <c r="W236" s="18">
        <f t="shared" si="58"/>
        <v>0</v>
      </c>
      <c r="X236" s="18">
        <f t="shared" si="58"/>
        <v>0</v>
      </c>
      <c r="Y236" s="18">
        <f t="shared" si="58"/>
        <v>0</v>
      </c>
      <c r="Z236" s="18">
        <f t="shared" si="58"/>
        <v>0</v>
      </c>
      <c r="AA236" s="18">
        <f t="shared" si="58"/>
        <v>0</v>
      </c>
      <c r="AB236" s="18">
        <f t="shared" si="58"/>
        <v>0</v>
      </c>
      <c r="AC236" s="18">
        <f t="shared" si="58"/>
        <v>0</v>
      </c>
      <c r="AD236" s="18">
        <f t="shared" si="58"/>
        <v>0</v>
      </c>
      <c r="AE236" s="18">
        <f t="shared" si="58"/>
        <v>0</v>
      </c>
      <c r="AF236" s="18">
        <f t="shared" si="58"/>
        <v>0</v>
      </c>
      <c r="AG236" s="18">
        <f t="shared" si="58"/>
        <v>0</v>
      </c>
      <c r="AH236" s="18">
        <f t="shared" si="58"/>
        <v>0</v>
      </c>
      <c r="AI236" s="18">
        <f t="shared" si="58"/>
        <v>12</v>
      </c>
      <c r="AJ236" s="20">
        <f t="shared" si="53"/>
        <v>12</v>
      </c>
    </row>
    <row r="237" spans="1:36" ht="15.75" thickBot="1">
      <c r="A237" s="25" t="str">
        <f t="shared" si="46"/>
        <v/>
      </c>
      <c r="B237" s="24" t="str">
        <f t="shared" si="47"/>
        <v/>
      </c>
      <c r="C237" s="24">
        <f t="shared" si="54"/>
        <v>81</v>
      </c>
      <c r="D237" s="26">
        <f t="shared" si="55"/>
        <v>230</v>
      </c>
      <c r="E237">
        <v>4</v>
      </c>
      <c r="F237">
        <v>0</v>
      </c>
      <c r="G237">
        <v>4</v>
      </c>
      <c r="J237" t="s">
        <v>72</v>
      </c>
      <c r="K237" s="23"/>
      <c r="L237">
        <f>IF(COUNTIF($N$5:N237,N237)-1=0,ROW(N233),"")</f>
        <v>233</v>
      </c>
      <c r="M237" s="10">
        <v>233</v>
      </c>
      <c r="N237" s="11" t="str">
        <f t="shared" si="48"/>
        <v>مكه المكرمهS5371</v>
      </c>
      <c r="O237" s="11" t="str">
        <f t="shared" si="57"/>
        <v>برايم700/جالون4</v>
      </c>
      <c r="P237" s="11">
        <f t="shared" si="51"/>
        <v>24</v>
      </c>
      <c r="Q237" s="11">
        <f t="shared" si="49"/>
        <v>0</v>
      </c>
      <c r="R237" s="11">
        <f t="shared" si="50"/>
        <v>24</v>
      </c>
      <c r="T237" s="19" t="str">
        <f t="shared" si="52"/>
        <v>2Kقوس قزح8944</v>
      </c>
      <c r="U237" s="18">
        <f t="shared" si="58"/>
        <v>0</v>
      </c>
      <c r="V237" s="18">
        <f t="shared" si="58"/>
        <v>0</v>
      </c>
      <c r="W237" s="18">
        <f t="shared" si="58"/>
        <v>0</v>
      </c>
      <c r="X237" s="18">
        <f t="shared" si="58"/>
        <v>0</v>
      </c>
      <c r="Y237" s="18">
        <f t="shared" si="58"/>
        <v>0</v>
      </c>
      <c r="Z237" s="18">
        <f t="shared" si="58"/>
        <v>0</v>
      </c>
      <c r="AA237" s="18">
        <f t="shared" si="58"/>
        <v>0</v>
      </c>
      <c r="AB237" s="18">
        <f t="shared" si="58"/>
        <v>0</v>
      </c>
      <c r="AC237" s="18">
        <f t="shared" si="58"/>
        <v>0</v>
      </c>
      <c r="AD237" s="18">
        <f t="shared" si="58"/>
        <v>0</v>
      </c>
      <c r="AE237" s="18">
        <f t="shared" si="58"/>
        <v>0</v>
      </c>
      <c r="AF237" s="18">
        <f t="shared" si="58"/>
        <v>0</v>
      </c>
      <c r="AG237" s="18">
        <f t="shared" si="58"/>
        <v>0</v>
      </c>
      <c r="AH237" s="18">
        <f t="shared" si="58"/>
        <v>0</v>
      </c>
      <c r="AI237" s="18">
        <f t="shared" si="58"/>
        <v>48</v>
      </c>
      <c r="AJ237" s="20">
        <f t="shared" si="53"/>
        <v>48</v>
      </c>
    </row>
    <row r="238" spans="1:36" ht="15.75" thickBot="1">
      <c r="A238" s="25" t="str">
        <f t="shared" si="46"/>
        <v/>
      </c>
      <c r="B238" s="24" t="str">
        <f t="shared" si="47"/>
        <v/>
      </c>
      <c r="C238" s="24">
        <f t="shared" si="54"/>
        <v>82</v>
      </c>
      <c r="D238" s="26">
        <f t="shared" si="55"/>
        <v>231</v>
      </c>
      <c r="E238">
        <v>8</v>
      </c>
      <c r="F238">
        <v>0</v>
      </c>
      <c r="G238">
        <v>8</v>
      </c>
      <c r="J238" t="s">
        <v>73</v>
      </c>
      <c r="K238" s="23"/>
      <c r="L238">
        <f>IF(COUNTIF($N$5:N238,N238)-1=0,ROW(N234),"")</f>
        <v>234</v>
      </c>
      <c r="M238" s="10">
        <v>234</v>
      </c>
      <c r="N238" s="11" t="str">
        <f t="shared" si="48"/>
        <v>ناصر ياسين اسوانC9144</v>
      </c>
      <c r="O238" s="11" t="str">
        <f t="shared" si="57"/>
        <v>برايم700/جالون4</v>
      </c>
      <c r="P238" s="11">
        <f t="shared" si="51"/>
        <v>60</v>
      </c>
      <c r="Q238" s="11">
        <f t="shared" si="49"/>
        <v>0</v>
      </c>
      <c r="R238" s="11">
        <f t="shared" si="50"/>
        <v>60</v>
      </c>
      <c r="T238" s="19" t="str">
        <f t="shared" si="52"/>
        <v>2Kمتجر الجواهر8953</v>
      </c>
      <c r="U238" s="18">
        <f t="shared" si="58"/>
        <v>0</v>
      </c>
      <c r="V238" s="18">
        <f t="shared" si="58"/>
        <v>0</v>
      </c>
      <c r="W238" s="18">
        <f t="shared" si="58"/>
        <v>0</v>
      </c>
      <c r="X238" s="18">
        <f t="shared" si="58"/>
        <v>0</v>
      </c>
      <c r="Y238" s="18">
        <f t="shared" si="58"/>
        <v>0</v>
      </c>
      <c r="Z238" s="18">
        <f t="shared" si="58"/>
        <v>0</v>
      </c>
      <c r="AA238" s="18">
        <f t="shared" si="58"/>
        <v>0</v>
      </c>
      <c r="AB238" s="18">
        <f t="shared" si="58"/>
        <v>0</v>
      </c>
      <c r="AC238" s="18">
        <f t="shared" si="58"/>
        <v>0</v>
      </c>
      <c r="AD238" s="18">
        <f t="shared" si="58"/>
        <v>0</v>
      </c>
      <c r="AE238" s="18">
        <f t="shared" si="58"/>
        <v>0</v>
      </c>
      <c r="AF238" s="18">
        <f t="shared" si="58"/>
        <v>0</v>
      </c>
      <c r="AG238" s="18">
        <f t="shared" si="58"/>
        <v>0</v>
      </c>
      <c r="AH238" s="18">
        <f t="shared" si="58"/>
        <v>0</v>
      </c>
      <c r="AI238" s="18">
        <f t="shared" si="58"/>
        <v>12</v>
      </c>
      <c r="AJ238" s="20">
        <f t="shared" si="53"/>
        <v>12</v>
      </c>
    </row>
    <row r="239" spans="1:36" ht="15.75" thickBot="1">
      <c r="A239" s="25" t="str">
        <f t="shared" si="46"/>
        <v/>
      </c>
      <c r="B239" s="24" t="str">
        <f t="shared" si="47"/>
        <v/>
      </c>
      <c r="C239" s="24">
        <f t="shared" si="54"/>
        <v>83</v>
      </c>
      <c r="D239" s="26">
        <f t="shared" si="55"/>
        <v>232</v>
      </c>
      <c r="E239">
        <v>8</v>
      </c>
      <c r="F239">
        <v>0</v>
      </c>
      <c r="G239">
        <v>8</v>
      </c>
      <c r="J239" t="s">
        <v>74</v>
      </c>
      <c r="K239" s="23"/>
      <c r="L239">
        <f>IF(COUNTIF($N$5:N239,N239)-1=0,ROW(N235),"")</f>
        <v>235</v>
      </c>
      <c r="M239" s="10">
        <v>235</v>
      </c>
      <c r="N239" s="11" t="str">
        <f t="shared" si="48"/>
        <v>نجيب البدلىT7309</v>
      </c>
      <c r="O239" s="11" t="str">
        <f t="shared" si="57"/>
        <v>برايم700/جالون4</v>
      </c>
      <c r="P239" s="11">
        <f t="shared" si="51"/>
        <v>4</v>
      </c>
      <c r="Q239" s="11">
        <f t="shared" si="49"/>
        <v>0</v>
      </c>
      <c r="R239" s="11">
        <f t="shared" si="50"/>
        <v>4</v>
      </c>
      <c r="T239" s="19" t="str">
        <f t="shared" si="52"/>
        <v>2Lالبدرشينى47</v>
      </c>
      <c r="U239" s="18">
        <f t="shared" si="58"/>
        <v>0</v>
      </c>
      <c r="V239" s="18">
        <f t="shared" si="58"/>
        <v>0</v>
      </c>
      <c r="W239" s="18">
        <f t="shared" si="58"/>
        <v>0</v>
      </c>
      <c r="X239" s="18">
        <f t="shared" si="58"/>
        <v>0</v>
      </c>
      <c r="Y239" s="18">
        <f t="shared" si="58"/>
        <v>0</v>
      </c>
      <c r="Z239" s="18">
        <f t="shared" si="58"/>
        <v>0</v>
      </c>
      <c r="AA239" s="18">
        <f t="shared" si="58"/>
        <v>0</v>
      </c>
      <c r="AB239" s="18">
        <f t="shared" si="58"/>
        <v>0</v>
      </c>
      <c r="AC239" s="18">
        <f t="shared" si="58"/>
        <v>0</v>
      </c>
      <c r="AD239" s="18">
        <f t="shared" si="58"/>
        <v>0</v>
      </c>
      <c r="AE239" s="18">
        <f t="shared" si="58"/>
        <v>0</v>
      </c>
      <c r="AF239" s="18">
        <f t="shared" si="58"/>
        <v>0</v>
      </c>
      <c r="AG239" s="18">
        <f t="shared" si="58"/>
        <v>0</v>
      </c>
      <c r="AH239" s="18">
        <f t="shared" si="58"/>
        <v>0</v>
      </c>
      <c r="AI239" s="18">
        <f t="shared" si="58"/>
        <v>48</v>
      </c>
      <c r="AJ239" s="20">
        <f t="shared" si="53"/>
        <v>48</v>
      </c>
    </row>
    <row r="240" spans="1:36" ht="15.75" thickBot="1">
      <c r="A240" s="25" t="str">
        <f t="shared" si="46"/>
        <v/>
      </c>
      <c r="B240" s="24" t="str">
        <f t="shared" si="47"/>
        <v/>
      </c>
      <c r="C240" s="24">
        <f t="shared" si="54"/>
        <v>84</v>
      </c>
      <c r="D240" s="26">
        <f t="shared" si="55"/>
        <v>233</v>
      </c>
      <c r="E240">
        <v>8</v>
      </c>
      <c r="F240">
        <v>0</v>
      </c>
      <c r="G240">
        <v>8</v>
      </c>
      <c r="J240" t="s">
        <v>75</v>
      </c>
      <c r="K240" s="23"/>
      <c r="L240">
        <f>IF(COUNTIF($N$5:N240,N240)-1=0,ROW(N236),"")</f>
        <v>236</v>
      </c>
      <c r="M240" s="10">
        <v>236</v>
      </c>
      <c r="N240" s="11" t="str">
        <f t="shared" si="48"/>
        <v>ندى مجدىX3097</v>
      </c>
      <c r="O240" s="11" t="str">
        <f t="shared" si="57"/>
        <v>برايم700/جالون4</v>
      </c>
      <c r="P240" s="11">
        <f t="shared" si="51"/>
        <v>8</v>
      </c>
      <c r="Q240" s="11">
        <f t="shared" si="49"/>
        <v>0</v>
      </c>
      <c r="R240" s="11">
        <f t="shared" si="50"/>
        <v>8</v>
      </c>
      <c r="T240" s="19" t="str">
        <f t="shared" si="52"/>
        <v>2Lاولاد فاروق2</v>
      </c>
      <c r="U240" s="18">
        <f t="shared" si="58"/>
        <v>0</v>
      </c>
      <c r="V240" s="18">
        <f t="shared" si="58"/>
        <v>0</v>
      </c>
      <c r="W240" s="18">
        <f t="shared" si="58"/>
        <v>0</v>
      </c>
      <c r="X240" s="18">
        <f t="shared" si="58"/>
        <v>0</v>
      </c>
      <c r="Y240" s="18">
        <f t="shared" si="58"/>
        <v>0</v>
      </c>
      <c r="Z240" s="18">
        <f t="shared" si="58"/>
        <v>0</v>
      </c>
      <c r="AA240" s="18">
        <f t="shared" si="58"/>
        <v>0</v>
      </c>
      <c r="AB240" s="18">
        <f t="shared" si="58"/>
        <v>0</v>
      </c>
      <c r="AC240" s="18">
        <f t="shared" si="58"/>
        <v>0</v>
      </c>
      <c r="AD240" s="18">
        <f t="shared" si="58"/>
        <v>0</v>
      </c>
      <c r="AE240" s="18">
        <f t="shared" si="58"/>
        <v>0</v>
      </c>
      <c r="AF240" s="18">
        <f t="shared" si="58"/>
        <v>0</v>
      </c>
      <c r="AG240" s="18">
        <f t="shared" si="58"/>
        <v>0</v>
      </c>
      <c r="AH240" s="18">
        <f t="shared" si="58"/>
        <v>0</v>
      </c>
      <c r="AI240" s="18">
        <f t="shared" si="58"/>
        <v>12</v>
      </c>
      <c r="AJ240" s="20">
        <f t="shared" si="53"/>
        <v>12</v>
      </c>
    </row>
    <row r="241" spans="1:36" ht="15.75" thickBot="1">
      <c r="A241" s="25" t="str">
        <f t="shared" si="46"/>
        <v/>
      </c>
      <c r="B241" s="24" t="str">
        <f t="shared" si="47"/>
        <v/>
      </c>
      <c r="C241" s="24">
        <f t="shared" si="54"/>
        <v>85</v>
      </c>
      <c r="D241" s="26">
        <f t="shared" si="55"/>
        <v>234</v>
      </c>
      <c r="E241">
        <v>16</v>
      </c>
      <c r="F241">
        <v>0</v>
      </c>
      <c r="G241">
        <v>16</v>
      </c>
      <c r="J241" t="s">
        <v>76</v>
      </c>
      <c r="K241" s="23"/>
      <c r="L241">
        <f>IF(COUNTIF($N$5:N241,N241)-1=0,ROW(N237),"")</f>
        <v>237</v>
      </c>
      <c r="M241" s="10">
        <v>237</v>
      </c>
      <c r="N241" s="11" t="str">
        <f t="shared" si="48"/>
        <v>هاشم هاشم ابو كبيرR6012</v>
      </c>
      <c r="O241" s="11" t="str">
        <f t="shared" si="57"/>
        <v>برايم700/جالون4</v>
      </c>
      <c r="P241" s="11">
        <f t="shared" si="51"/>
        <v>4</v>
      </c>
      <c r="Q241" s="11">
        <f t="shared" si="49"/>
        <v>0</v>
      </c>
      <c r="R241" s="11">
        <f t="shared" si="50"/>
        <v>4</v>
      </c>
      <c r="T241" s="19" t="str">
        <f t="shared" si="52"/>
        <v>2Nعلى الشرقاوى ناهيا6560</v>
      </c>
      <c r="U241" s="18">
        <f t="shared" ref="U241:AI288" si="59">SUMIFS($R$5:$R$5000,$N$5:$N$5000,$T241,$O$5:$O$5000,U$4)</f>
        <v>0</v>
      </c>
      <c r="V241" s="18">
        <f t="shared" si="59"/>
        <v>0</v>
      </c>
      <c r="W241" s="18">
        <f t="shared" si="59"/>
        <v>0</v>
      </c>
      <c r="X241" s="18">
        <f t="shared" si="59"/>
        <v>0</v>
      </c>
      <c r="Y241" s="18">
        <f t="shared" si="59"/>
        <v>0</v>
      </c>
      <c r="Z241" s="18">
        <f t="shared" si="59"/>
        <v>0</v>
      </c>
      <c r="AA241" s="18">
        <f t="shared" si="59"/>
        <v>0</v>
      </c>
      <c r="AB241" s="18">
        <f t="shared" si="59"/>
        <v>0</v>
      </c>
      <c r="AC241" s="18">
        <f t="shared" si="59"/>
        <v>0</v>
      </c>
      <c r="AD241" s="18">
        <f t="shared" si="59"/>
        <v>0</v>
      </c>
      <c r="AE241" s="18">
        <f t="shared" si="59"/>
        <v>0</v>
      </c>
      <c r="AF241" s="18">
        <f t="shared" si="59"/>
        <v>0</v>
      </c>
      <c r="AG241" s="18">
        <f t="shared" si="59"/>
        <v>0</v>
      </c>
      <c r="AH241" s="18">
        <f t="shared" si="59"/>
        <v>0</v>
      </c>
      <c r="AI241" s="18">
        <f t="shared" si="59"/>
        <v>12</v>
      </c>
      <c r="AJ241" s="20">
        <f t="shared" si="53"/>
        <v>12</v>
      </c>
    </row>
    <row r="242" spans="1:36" ht="15.75" thickBot="1">
      <c r="A242" s="25" t="str">
        <f t="shared" si="46"/>
        <v/>
      </c>
      <c r="B242" s="24" t="str">
        <f t="shared" si="47"/>
        <v/>
      </c>
      <c r="C242" s="24">
        <f t="shared" si="54"/>
        <v>86</v>
      </c>
      <c r="D242" s="26">
        <f t="shared" si="55"/>
        <v>235</v>
      </c>
      <c r="E242">
        <v>12</v>
      </c>
      <c r="F242">
        <v>0</v>
      </c>
      <c r="G242">
        <v>12</v>
      </c>
      <c r="J242" t="s">
        <v>77</v>
      </c>
      <c r="K242" s="23"/>
      <c r="L242">
        <f>IF(COUNTIF($N$5:N242,N242)-1=0,ROW(N238),"")</f>
        <v>238</v>
      </c>
      <c r="M242" s="10">
        <v>238</v>
      </c>
      <c r="N242" s="11" t="str">
        <f t="shared" si="48"/>
        <v>يحيى لايفY5946</v>
      </c>
      <c r="O242" s="11" t="str">
        <f t="shared" si="57"/>
        <v>برايم700/جالون4</v>
      </c>
      <c r="P242" s="11">
        <f t="shared" si="51"/>
        <v>48</v>
      </c>
      <c r="Q242" s="11">
        <f t="shared" si="49"/>
        <v>0</v>
      </c>
      <c r="R242" s="11">
        <f t="shared" si="50"/>
        <v>48</v>
      </c>
      <c r="T242" s="19" t="str">
        <f t="shared" si="52"/>
        <v>2Oالسيد البيلى9141</v>
      </c>
      <c r="U242" s="18">
        <f t="shared" si="59"/>
        <v>0</v>
      </c>
      <c r="V242" s="18">
        <f t="shared" si="59"/>
        <v>0</v>
      </c>
      <c r="W242" s="18">
        <f t="shared" si="59"/>
        <v>0</v>
      </c>
      <c r="X242" s="18">
        <f t="shared" si="59"/>
        <v>0</v>
      </c>
      <c r="Y242" s="18">
        <f t="shared" si="59"/>
        <v>0</v>
      </c>
      <c r="Z242" s="18">
        <f t="shared" si="59"/>
        <v>0</v>
      </c>
      <c r="AA242" s="18">
        <f t="shared" si="59"/>
        <v>0</v>
      </c>
      <c r="AB242" s="18">
        <f t="shared" si="59"/>
        <v>0</v>
      </c>
      <c r="AC242" s="18">
        <f t="shared" si="59"/>
        <v>0</v>
      </c>
      <c r="AD242" s="18">
        <f t="shared" si="59"/>
        <v>0</v>
      </c>
      <c r="AE242" s="18">
        <f t="shared" si="59"/>
        <v>0</v>
      </c>
      <c r="AF242" s="18">
        <f t="shared" si="59"/>
        <v>0</v>
      </c>
      <c r="AG242" s="18">
        <f t="shared" si="59"/>
        <v>0</v>
      </c>
      <c r="AH242" s="18">
        <f t="shared" si="59"/>
        <v>0</v>
      </c>
      <c r="AI242" s="18">
        <f t="shared" si="59"/>
        <v>12</v>
      </c>
      <c r="AJ242" s="20">
        <f t="shared" si="53"/>
        <v>12</v>
      </c>
    </row>
    <row r="243" spans="1:36" ht="15.75" thickBot="1">
      <c r="A243" s="25" t="str">
        <f t="shared" si="46"/>
        <v/>
      </c>
      <c r="B243" s="24" t="str">
        <f t="shared" si="47"/>
        <v/>
      </c>
      <c r="C243" s="24">
        <f t="shared" si="54"/>
        <v>87</v>
      </c>
      <c r="D243" s="26">
        <f t="shared" si="55"/>
        <v>236</v>
      </c>
      <c r="E243">
        <v>12</v>
      </c>
      <c r="F243">
        <v>0</v>
      </c>
      <c r="G243">
        <v>12</v>
      </c>
      <c r="J243" t="s">
        <v>78</v>
      </c>
      <c r="K243" s="23"/>
      <c r="L243">
        <f>IF(COUNTIF($N$5:N243,N243)-1=0,ROW(N239),"")</f>
        <v>239</v>
      </c>
      <c r="M243" s="10">
        <v>239</v>
      </c>
      <c r="N243" s="11" t="str">
        <f t="shared" si="48"/>
        <v>2Aاحمد الشريف5699</v>
      </c>
      <c r="O243" s="11" t="str">
        <f t="shared" ref="O243:O274" si="60">IFERROR(VLOOKUP($M$20*1,ha,9,0),"")</f>
        <v>برايم700-225جرام</v>
      </c>
      <c r="P243" s="11">
        <f t="shared" si="51"/>
        <v>12</v>
      </c>
      <c r="Q243" s="11">
        <f t="shared" si="49"/>
        <v>0</v>
      </c>
      <c r="R243" s="11">
        <f t="shared" si="50"/>
        <v>12</v>
      </c>
      <c r="T243" s="19" t="str">
        <f t="shared" si="52"/>
        <v>2Oالسيد الشرقاوى9139</v>
      </c>
      <c r="U243" s="18">
        <f t="shared" si="59"/>
        <v>0</v>
      </c>
      <c r="V243" s="18">
        <f t="shared" si="59"/>
        <v>0</v>
      </c>
      <c r="W243" s="18">
        <f t="shared" si="59"/>
        <v>0</v>
      </c>
      <c r="X243" s="18">
        <f t="shared" si="59"/>
        <v>0</v>
      </c>
      <c r="Y243" s="18">
        <f t="shared" si="59"/>
        <v>0</v>
      </c>
      <c r="Z243" s="18">
        <f t="shared" si="59"/>
        <v>0</v>
      </c>
      <c r="AA243" s="18">
        <f t="shared" si="59"/>
        <v>0</v>
      </c>
      <c r="AB243" s="18">
        <f t="shared" si="59"/>
        <v>0</v>
      </c>
      <c r="AC243" s="18">
        <f t="shared" si="59"/>
        <v>0</v>
      </c>
      <c r="AD243" s="18">
        <f t="shared" si="59"/>
        <v>0</v>
      </c>
      <c r="AE243" s="18">
        <f t="shared" si="59"/>
        <v>0</v>
      </c>
      <c r="AF243" s="18">
        <f t="shared" si="59"/>
        <v>0</v>
      </c>
      <c r="AG243" s="18">
        <f t="shared" si="59"/>
        <v>0</v>
      </c>
      <c r="AH243" s="18">
        <f t="shared" si="59"/>
        <v>0</v>
      </c>
      <c r="AI243" s="18">
        <f t="shared" si="59"/>
        <v>12</v>
      </c>
      <c r="AJ243" s="20">
        <f t="shared" si="53"/>
        <v>12</v>
      </c>
    </row>
    <row r="244" spans="1:36" ht="15.75" thickBot="1">
      <c r="A244" s="25" t="str">
        <f t="shared" si="46"/>
        <v/>
      </c>
      <c r="B244" s="24" t="str">
        <f t="shared" si="47"/>
        <v/>
      </c>
      <c r="C244" s="24">
        <f t="shared" si="54"/>
        <v>88</v>
      </c>
      <c r="D244" s="26">
        <f t="shared" si="55"/>
        <v>237</v>
      </c>
      <c r="E244">
        <v>46</v>
      </c>
      <c r="F244">
        <v>0</v>
      </c>
      <c r="G244">
        <v>46</v>
      </c>
      <c r="J244" t="s">
        <v>79</v>
      </c>
      <c r="K244" s="23"/>
      <c r="L244">
        <f>IF(COUNTIF($N$5:N244,N244)-1=0,ROW(N240),"")</f>
        <v>240</v>
      </c>
      <c r="M244" s="10">
        <v>240</v>
      </c>
      <c r="N244" s="11" t="str">
        <f t="shared" si="48"/>
        <v>2Aاحمد عيد3481</v>
      </c>
      <c r="O244" s="11" t="str">
        <f t="shared" si="60"/>
        <v>برايم700-225جرام</v>
      </c>
      <c r="P244" s="11">
        <f t="shared" si="51"/>
        <v>12</v>
      </c>
      <c r="Q244" s="11">
        <f t="shared" si="49"/>
        <v>0</v>
      </c>
      <c r="R244" s="11">
        <f t="shared" si="50"/>
        <v>12</v>
      </c>
      <c r="T244" s="19" t="str">
        <f t="shared" si="52"/>
        <v>2Oخالد الشرقاوى9082</v>
      </c>
      <c r="U244" s="18">
        <f t="shared" si="59"/>
        <v>0</v>
      </c>
      <c r="V244" s="18">
        <f t="shared" si="59"/>
        <v>0</v>
      </c>
      <c r="W244" s="18">
        <f t="shared" si="59"/>
        <v>0</v>
      </c>
      <c r="X244" s="18">
        <f t="shared" si="59"/>
        <v>0</v>
      </c>
      <c r="Y244" s="18">
        <f t="shared" si="59"/>
        <v>0</v>
      </c>
      <c r="Z244" s="18">
        <f t="shared" si="59"/>
        <v>0</v>
      </c>
      <c r="AA244" s="18">
        <f t="shared" si="59"/>
        <v>0</v>
      </c>
      <c r="AB244" s="18">
        <f t="shared" si="59"/>
        <v>0</v>
      </c>
      <c r="AC244" s="18">
        <f t="shared" si="59"/>
        <v>0</v>
      </c>
      <c r="AD244" s="18">
        <f t="shared" si="59"/>
        <v>0</v>
      </c>
      <c r="AE244" s="18">
        <f t="shared" si="59"/>
        <v>0</v>
      </c>
      <c r="AF244" s="18">
        <f t="shared" si="59"/>
        <v>0</v>
      </c>
      <c r="AG244" s="18">
        <f t="shared" si="59"/>
        <v>0</v>
      </c>
      <c r="AH244" s="18">
        <f t="shared" si="59"/>
        <v>0</v>
      </c>
      <c r="AI244" s="18">
        <f t="shared" si="59"/>
        <v>12</v>
      </c>
      <c r="AJ244" s="20">
        <f t="shared" si="53"/>
        <v>12</v>
      </c>
    </row>
    <row r="245" spans="1:36" ht="15.75" thickBot="1">
      <c r="A245" s="25" t="str">
        <f t="shared" si="46"/>
        <v/>
      </c>
      <c r="B245" s="24" t="str">
        <f t="shared" si="47"/>
        <v/>
      </c>
      <c r="C245" s="24">
        <f t="shared" si="54"/>
        <v>89</v>
      </c>
      <c r="D245" s="26">
        <f t="shared" si="55"/>
        <v>238</v>
      </c>
      <c r="E245">
        <v>12</v>
      </c>
      <c r="F245">
        <v>0</v>
      </c>
      <c r="G245">
        <v>12</v>
      </c>
      <c r="J245" t="s">
        <v>80</v>
      </c>
      <c r="K245" s="23"/>
      <c r="L245" t="str">
        <f>IF(COUNTIF($N$5:N245,N245)-1=0,ROW(N241),"")</f>
        <v/>
      </c>
      <c r="M245" s="10">
        <v>241</v>
      </c>
      <c r="N245" s="11" t="str">
        <f t="shared" si="48"/>
        <v>2Aبشير بدر6004</v>
      </c>
      <c r="O245" s="11" t="str">
        <f t="shared" si="60"/>
        <v>برايم700-225جرام</v>
      </c>
      <c r="P245" s="11">
        <f t="shared" si="51"/>
        <v>12</v>
      </c>
      <c r="Q245" s="11">
        <f t="shared" si="49"/>
        <v>0</v>
      </c>
      <c r="R245" s="11">
        <f t="shared" si="50"/>
        <v>12</v>
      </c>
      <c r="T245" s="19" t="str">
        <f t="shared" si="52"/>
        <v>2Oخالد رجب9188</v>
      </c>
      <c r="U245" s="18">
        <f t="shared" si="59"/>
        <v>0</v>
      </c>
      <c r="V245" s="18">
        <f t="shared" si="59"/>
        <v>0</v>
      </c>
      <c r="W245" s="18">
        <f t="shared" si="59"/>
        <v>0</v>
      </c>
      <c r="X245" s="18">
        <f t="shared" si="59"/>
        <v>0</v>
      </c>
      <c r="Y245" s="18">
        <f t="shared" si="59"/>
        <v>0</v>
      </c>
      <c r="Z245" s="18">
        <f t="shared" si="59"/>
        <v>0</v>
      </c>
      <c r="AA245" s="18">
        <f t="shared" si="59"/>
        <v>0</v>
      </c>
      <c r="AB245" s="18">
        <f t="shared" si="59"/>
        <v>0</v>
      </c>
      <c r="AC245" s="18">
        <f t="shared" si="59"/>
        <v>0</v>
      </c>
      <c r="AD245" s="18">
        <f t="shared" si="59"/>
        <v>0</v>
      </c>
      <c r="AE245" s="18">
        <f t="shared" si="59"/>
        <v>0</v>
      </c>
      <c r="AF245" s="18">
        <f t="shared" si="59"/>
        <v>0</v>
      </c>
      <c r="AG245" s="18">
        <f t="shared" si="59"/>
        <v>0</v>
      </c>
      <c r="AH245" s="18">
        <f t="shared" si="59"/>
        <v>0</v>
      </c>
      <c r="AI245" s="18">
        <f t="shared" si="59"/>
        <v>12</v>
      </c>
      <c r="AJ245" s="20">
        <f t="shared" si="53"/>
        <v>12</v>
      </c>
    </row>
    <row r="246" spans="1:36" ht="15.75" thickBot="1">
      <c r="A246" s="25" t="str">
        <f t="shared" si="46"/>
        <v/>
      </c>
      <c r="B246" s="24" t="str">
        <f t="shared" si="47"/>
        <v/>
      </c>
      <c r="C246" s="24">
        <f t="shared" si="54"/>
        <v>90</v>
      </c>
      <c r="D246" s="26">
        <f t="shared" si="55"/>
        <v>239</v>
      </c>
      <c r="E246">
        <v>24</v>
      </c>
      <c r="F246">
        <v>0</v>
      </c>
      <c r="G246">
        <v>24</v>
      </c>
      <c r="J246" t="s">
        <v>81</v>
      </c>
      <c r="K246" s="23"/>
      <c r="L246" t="str">
        <f>IF(COUNTIF($N$5:N246,N246)-1=0,ROW(N242),"")</f>
        <v/>
      </c>
      <c r="M246" s="10">
        <v>242</v>
      </c>
      <c r="N246" s="11" t="str">
        <f t="shared" si="48"/>
        <v>2Aسعد السيد2641</v>
      </c>
      <c r="O246" s="11" t="str">
        <f t="shared" si="60"/>
        <v>برايم700-225جرام</v>
      </c>
      <c r="P246" s="11">
        <f t="shared" si="51"/>
        <v>24</v>
      </c>
      <c r="Q246" s="11">
        <f t="shared" si="49"/>
        <v>0</v>
      </c>
      <c r="R246" s="11">
        <f t="shared" si="50"/>
        <v>24</v>
      </c>
      <c r="T246" s="19" t="str">
        <f t="shared" si="52"/>
        <v>2Oسامى البهنسي9189</v>
      </c>
      <c r="U246" s="18">
        <f t="shared" si="59"/>
        <v>0</v>
      </c>
      <c r="V246" s="18">
        <f t="shared" si="59"/>
        <v>0</v>
      </c>
      <c r="W246" s="18">
        <f t="shared" si="59"/>
        <v>0</v>
      </c>
      <c r="X246" s="18">
        <f t="shared" si="59"/>
        <v>0</v>
      </c>
      <c r="Y246" s="18">
        <f t="shared" si="59"/>
        <v>0</v>
      </c>
      <c r="Z246" s="18">
        <f t="shared" si="59"/>
        <v>0</v>
      </c>
      <c r="AA246" s="18">
        <f t="shared" si="59"/>
        <v>0</v>
      </c>
      <c r="AB246" s="18">
        <f t="shared" si="59"/>
        <v>0</v>
      </c>
      <c r="AC246" s="18">
        <f t="shared" si="59"/>
        <v>0</v>
      </c>
      <c r="AD246" s="18">
        <f t="shared" si="59"/>
        <v>0</v>
      </c>
      <c r="AE246" s="18">
        <f t="shared" si="59"/>
        <v>0</v>
      </c>
      <c r="AF246" s="18">
        <f t="shared" si="59"/>
        <v>0</v>
      </c>
      <c r="AG246" s="18">
        <f t="shared" si="59"/>
        <v>0</v>
      </c>
      <c r="AH246" s="18">
        <f t="shared" si="59"/>
        <v>0</v>
      </c>
      <c r="AI246" s="18">
        <f t="shared" si="59"/>
        <v>12</v>
      </c>
      <c r="AJ246" s="20">
        <f t="shared" si="53"/>
        <v>12</v>
      </c>
    </row>
    <row r="247" spans="1:36" ht="15.75" thickBot="1">
      <c r="A247" s="25" t="str">
        <f t="shared" si="46"/>
        <v/>
      </c>
      <c r="B247" s="24" t="str">
        <f t="shared" si="47"/>
        <v/>
      </c>
      <c r="C247" s="24">
        <f t="shared" si="54"/>
        <v>91</v>
      </c>
      <c r="D247" s="26">
        <f t="shared" si="55"/>
        <v>240</v>
      </c>
      <c r="E247">
        <v>4</v>
      </c>
      <c r="F247">
        <v>0</v>
      </c>
      <c r="G247">
        <v>4</v>
      </c>
      <c r="J247" t="s">
        <v>82</v>
      </c>
      <c r="K247" s="23"/>
      <c r="L247">
        <f>IF(COUNTIF($N$5:N247,N247)-1=0,ROW(N243),"")</f>
        <v>243</v>
      </c>
      <c r="M247" s="10">
        <v>243</v>
      </c>
      <c r="N247" s="11" t="str">
        <f t="shared" si="48"/>
        <v>2Aفايز حجاج3330</v>
      </c>
      <c r="O247" s="11" t="str">
        <f t="shared" si="60"/>
        <v>برايم700-225جرام</v>
      </c>
      <c r="P247" s="11">
        <f t="shared" si="51"/>
        <v>12</v>
      </c>
      <c r="Q247" s="11">
        <f t="shared" si="49"/>
        <v>0</v>
      </c>
      <c r="R247" s="11">
        <f t="shared" si="50"/>
        <v>12</v>
      </c>
      <c r="T247" s="19" t="str">
        <f t="shared" si="52"/>
        <v>2Oسكيب الجزيرة9085</v>
      </c>
      <c r="U247" s="18">
        <f t="shared" si="59"/>
        <v>0</v>
      </c>
      <c r="V247" s="18">
        <f t="shared" si="59"/>
        <v>0</v>
      </c>
      <c r="W247" s="18">
        <f t="shared" si="59"/>
        <v>0</v>
      </c>
      <c r="X247" s="18">
        <f t="shared" si="59"/>
        <v>0</v>
      </c>
      <c r="Y247" s="18">
        <f t="shared" si="59"/>
        <v>0</v>
      </c>
      <c r="Z247" s="18">
        <f t="shared" si="59"/>
        <v>0</v>
      </c>
      <c r="AA247" s="18">
        <f t="shared" si="59"/>
        <v>0</v>
      </c>
      <c r="AB247" s="18">
        <f t="shared" si="59"/>
        <v>0</v>
      </c>
      <c r="AC247" s="18">
        <f t="shared" si="59"/>
        <v>0</v>
      </c>
      <c r="AD247" s="18">
        <f t="shared" si="59"/>
        <v>0</v>
      </c>
      <c r="AE247" s="18">
        <f t="shared" si="59"/>
        <v>0</v>
      </c>
      <c r="AF247" s="18">
        <f t="shared" si="59"/>
        <v>0</v>
      </c>
      <c r="AG247" s="18">
        <f t="shared" si="59"/>
        <v>0</v>
      </c>
      <c r="AH247" s="18">
        <f t="shared" si="59"/>
        <v>0</v>
      </c>
      <c r="AI247" s="18">
        <f t="shared" si="59"/>
        <v>24</v>
      </c>
      <c r="AJ247" s="20">
        <f t="shared" si="53"/>
        <v>24</v>
      </c>
    </row>
    <row r="248" spans="1:36" ht="15.75" thickBot="1">
      <c r="A248" s="25" t="str">
        <f t="shared" si="46"/>
        <v/>
      </c>
      <c r="B248" s="24" t="str">
        <f t="shared" si="47"/>
        <v/>
      </c>
      <c r="C248" s="24">
        <f t="shared" si="54"/>
        <v>92</v>
      </c>
      <c r="D248" s="26">
        <f t="shared" si="55"/>
        <v>241</v>
      </c>
      <c r="E248">
        <v>4</v>
      </c>
      <c r="F248">
        <v>0</v>
      </c>
      <c r="G248">
        <v>4</v>
      </c>
      <c r="J248" t="s">
        <v>83</v>
      </c>
      <c r="K248" s="23"/>
      <c r="L248">
        <f>IF(COUNTIF($N$5:N248,N248)-1=0,ROW(N244),"")</f>
        <v>244</v>
      </c>
      <c r="M248" s="10">
        <v>244</v>
      </c>
      <c r="N248" s="11" t="str">
        <f t="shared" si="48"/>
        <v>2Bابو غريب شبين الكوم9045</v>
      </c>
      <c r="O248" s="11" t="str">
        <f t="shared" si="60"/>
        <v>برايم700-225جرام</v>
      </c>
      <c r="P248" s="11">
        <f t="shared" si="51"/>
        <v>12</v>
      </c>
      <c r="Q248" s="11">
        <f t="shared" si="49"/>
        <v>0</v>
      </c>
      <c r="R248" s="11">
        <f t="shared" si="50"/>
        <v>12</v>
      </c>
      <c r="T248" s="19" t="str">
        <f t="shared" si="52"/>
        <v>2Oصبحى خليفه9074</v>
      </c>
      <c r="U248" s="18">
        <f t="shared" si="59"/>
        <v>0</v>
      </c>
      <c r="V248" s="18">
        <f t="shared" si="59"/>
        <v>0</v>
      </c>
      <c r="W248" s="18">
        <f t="shared" si="59"/>
        <v>0</v>
      </c>
      <c r="X248" s="18">
        <f t="shared" si="59"/>
        <v>0</v>
      </c>
      <c r="Y248" s="18">
        <f t="shared" si="59"/>
        <v>0</v>
      </c>
      <c r="Z248" s="18">
        <f t="shared" si="59"/>
        <v>0</v>
      </c>
      <c r="AA248" s="18">
        <f t="shared" si="59"/>
        <v>0</v>
      </c>
      <c r="AB248" s="18">
        <f t="shared" si="59"/>
        <v>0</v>
      </c>
      <c r="AC248" s="18">
        <f t="shared" si="59"/>
        <v>0</v>
      </c>
      <c r="AD248" s="18">
        <f t="shared" si="59"/>
        <v>0</v>
      </c>
      <c r="AE248" s="18">
        <f t="shared" si="59"/>
        <v>0</v>
      </c>
      <c r="AF248" s="18">
        <f t="shared" si="59"/>
        <v>0</v>
      </c>
      <c r="AG248" s="18">
        <f t="shared" si="59"/>
        <v>0</v>
      </c>
      <c r="AH248" s="18">
        <f t="shared" si="59"/>
        <v>0</v>
      </c>
      <c r="AI248" s="18">
        <f t="shared" si="59"/>
        <v>12</v>
      </c>
      <c r="AJ248" s="20">
        <f t="shared" si="53"/>
        <v>12</v>
      </c>
    </row>
    <row r="249" spans="1:36" ht="15.75" thickBot="1">
      <c r="A249" s="25" t="str">
        <f t="shared" si="46"/>
        <v/>
      </c>
      <c r="B249" s="24" t="str">
        <f t="shared" si="47"/>
        <v/>
      </c>
      <c r="C249" s="24">
        <f t="shared" si="54"/>
        <v>93</v>
      </c>
      <c r="D249" s="26">
        <f t="shared" si="55"/>
        <v>242</v>
      </c>
      <c r="E249">
        <v>8</v>
      </c>
      <c r="F249">
        <v>0</v>
      </c>
      <c r="G249">
        <v>8</v>
      </c>
      <c r="J249" t="s">
        <v>84</v>
      </c>
      <c r="K249" s="23"/>
      <c r="L249" t="str">
        <f>IF(COUNTIF($N$5:N249,N249)-1=0,ROW(N245),"")</f>
        <v/>
      </c>
      <c r="M249" s="10">
        <v>245</v>
      </c>
      <c r="N249" s="11" t="str">
        <f t="shared" si="48"/>
        <v>2Bاشرف قويسنا7641</v>
      </c>
      <c r="O249" s="11" t="str">
        <f t="shared" si="60"/>
        <v>برايم700-225جرام</v>
      </c>
      <c r="P249" s="11">
        <f t="shared" si="51"/>
        <v>12</v>
      </c>
      <c r="Q249" s="11">
        <f t="shared" si="49"/>
        <v>0</v>
      </c>
      <c r="R249" s="11">
        <f t="shared" si="50"/>
        <v>12</v>
      </c>
      <c r="T249" s="19" t="str">
        <f t="shared" si="52"/>
        <v>2Oمايكل ميلاد9073</v>
      </c>
      <c r="U249" s="18">
        <f t="shared" si="59"/>
        <v>0</v>
      </c>
      <c r="V249" s="18">
        <f t="shared" si="59"/>
        <v>0</v>
      </c>
      <c r="W249" s="18">
        <f t="shared" si="59"/>
        <v>0</v>
      </c>
      <c r="X249" s="18">
        <f t="shared" si="59"/>
        <v>0</v>
      </c>
      <c r="Y249" s="18">
        <f t="shared" si="59"/>
        <v>0</v>
      </c>
      <c r="Z249" s="18">
        <f t="shared" si="59"/>
        <v>0</v>
      </c>
      <c r="AA249" s="18">
        <f t="shared" si="59"/>
        <v>0</v>
      </c>
      <c r="AB249" s="18">
        <f t="shared" si="59"/>
        <v>0</v>
      </c>
      <c r="AC249" s="18">
        <f t="shared" si="59"/>
        <v>0</v>
      </c>
      <c r="AD249" s="18">
        <f t="shared" si="59"/>
        <v>0</v>
      </c>
      <c r="AE249" s="18">
        <f t="shared" si="59"/>
        <v>0</v>
      </c>
      <c r="AF249" s="18">
        <f t="shared" si="59"/>
        <v>0</v>
      </c>
      <c r="AG249" s="18">
        <f t="shared" si="59"/>
        <v>0</v>
      </c>
      <c r="AH249" s="18">
        <f t="shared" si="59"/>
        <v>0</v>
      </c>
      <c r="AI249" s="18">
        <f t="shared" si="59"/>
        <v>12</v>
      </c>
      <c r="AJ249" s="20">
        <f t="shared" si="53"/>
        <v>12</v>
      </c>
    </row>
    <row r="250" spans="1:36" ht="15.75" thickBot="1">
      <c r="A250" s="25" t="str">
        <f t="shared" si="46"/>
        <v/>
      </c>
      <c r="B250" s="24" t="str">
        <f t="shared" si="47"/>
        <v/>
      </c>
      <c r="C250" s="24">
        <f t="shared" si="54"/>
        <v>94</v>
      </c>
      <c r="D250" s="26">
        <f t="shared" si="55"/>
        <v>243</v>
      </c>
      <c r="E250">
        <v>4</v>
      </c>
      <c r="F250">
        <v>0</v>
      </c>
      <c r="G250">
        <v>4</v>
      </c>
      <c r="J250" t="s">
        <v>85</v>
      </c>
      <c r="K250" s="23"/>
      <c r="L250" t="str">
        <f>IF(COUNTIF($N$5:N250,N250)-1=0,ROW(N246),"")</f>
        <v/>
      </c>
      <c r="M250" s="10">
        <v>246</v>
      </c>
      <c r="N250" s="11" t="str">
        <f t="shared" si="48"/>
        <v>2Bجوده رضوان-اشمون1519</v>
      </c>
      <c r="O250" s="11" t="str">
        <f t="shared" si="60"/>
        <v>برايم700-225جرام</v>
      </c>
      <c r="P250" s="11">
        <f t="shared" si="51"/>
        <v>12</v>
      </c>
      <c r="Q250" s="11">
        <f t="shared" si="49"/>
        <v>0</v>
      </c>
      <c r="R250" s="11">
        <f t="shared" si="50"/>
        <v>12</v>
      </c>
      <c r="T250" s="19" t="str">
        <f t="shared" si="52"/>
        <v>2Oمحمد بسيط9091</v>
      </c>
      <c r="U250" s="18">
        <f t="shared" si="59"/>
        <v>0</v>
      </c>
      <c r="V250" s="18">
        <f t="shared" si="59"/>
        <v>0</v>
      </c>
      <c r="W250" s="18">
        <f t="shared" si="59"/>
        <v>0</v>
      </c>
      <c r="X250" s="18">
        <f t="shared" si="59"/>
        <v>0</v>
      </c>
      <c r="Y250" s="18">
        <f t="shared" si="59"/>
        <v>0</v>
      </c>
      <c r="Z250" s="18">
        <f t="shared" si="59"/>
        <v>0</v>
      </c>
      <c r="AA250" s="18">
        <f t="shared" si="59"/>
        <v>0</v>
      </c>
      <c r="AB250" s="18">
        <f t="shared" si="59"/>
        <v>0</v>
      </c>
      <c r="AC250" s="18">
        <f t="shared" si="59"/>
        <v>0</v>
      </c>
      <c r="AD250" s="18">
        <f t="shared" si="59"/>
        <v>0</v>
      </c>
      <c r="AE250" s="18">
        <f t="shared" si="59"/>
        <v>0</v>
      </c>
      <c r="AF250" s="18">
        <f t="shared" si="59"/>
        <v>0</v>
      </c>
      <c r="AG250" s="18">
        <f t="shared" si="59"/>
        <v>0</v>
      </c>
      <c r="AH250" s="18">
        <f t="shared" si="59"/>
        <v>0</v>
      </c>
      <c r="AI250" s="18">
        <f t="shared" si="59"/>
        <v>12</v>
      </c>
      <c r="AJ250" s="20">
        <f t="shared" si="53"/>
        <v>12</v>
      </c>
    </row>
    <row r="251" spans="1:36" ht="15.75" thickBot="1">
      <c r="A251" s="25" t="str">
        <f t="shared" si="46"/>
        <v/>
      </c>
      <c r="B251" s="24" t="str">
        <f t="shared" si="47"/>
        <v/>
      </c>
      <c r="C251" s="24">
        <f t="shared" si="54"/>
        <v>95</v>
      </c>
      <c r="D251" s="26">
        <f t="shared" si="55"/>
        <v>244</v>
      </c>
      <c r="E251">
        <v>12</v>
      </c>
      <c r="F251">
        <v>0</v>
      </c>
      <c r="G251">
        <v>12</v>
      </c>
      <c r="J251" t="s">
        <v>86</v>
      </c>
      <c r="K251" s="23"/>
      <c r="L251">
        <f>IF(COUNTIF($N$5:N251,N251)-1=0,ROW(N247),"")</f>
        <v>247</v>
      </c>
      <c r="M251" s="10">
        <v>247</v>
      </c>
      <c r="N251" s="11" t="str">
        <f t="shared" si="48"/>
        <v>2Bحسنى عبد القادر قويسنا1515</v>
      </c>
      <c r="O251" s="11" t="str">
        <f t="shared" si="60"/>
        <v>برايم700-225جرام</v>
      </c>
      <c r="P251" s="11">
        <f t="shared" si="51"/>
        <v>12</v>
      </c>
      <c r="Q251" s="11">
        <f t="shared" si="49"/>
        <v>0</v>
      </c>
      <c r="R251" s="11">
        <f t="shared" si="50"/>
        <v>12</v>
      </c>
      <c r="T251" s="19" t="str">
        <f t="shared" si="52"/>
        <v>2Oنبيل فتحى9123</v>
      </c>
      <c r="U251" s="18">
        <f t="shared" si="59"/>
        <v>0</v>
      </c>
      <c r="V251" s="18">
        <f t="shared" si="59"/>
        <v>0</v>
      </c>
      <c r="W251" s="18">
        <f t="shared" si="59"/>
        <v>0</v>
      </c>
      <c r="X251" s="18">
        <f t="shared" si="59"/>
        <v>0</v>
      </c>
      <c r="Y251" s="18">
        <f t="shared" si="59"/>
        <v>0</v>
      </c>
      <c r="Z251" s="18">
        <f t="shared" si="59"/>
        <v>0</v>
      </c>
      <c r="AA251" s="18">
        <f t="shared" si="59"/>
        <v>0</v>
      </c>
      <c r="AB251" s="18">
        <f t="shared" si="59"/>
        <v>0</v>
      </c>
      <c r="AC251" s="18">
        <f t="shared" si="59"/>
        <v>0</v>
      </c>
      <c r="AD251" s="18">
        <f t="shared" si="59"/>
        <v>0</v>
      </c>
      <c r="AE251" s="18">
        <f t="shared" si="59"/>
        <v>0</v>
      </c>
      <c r="AF251" s="18">
        <f t="shared" si="59"/>
        <v>0</v>
      </c>
      <c r="AG251" s="18">
        <f t="shared" si="59"/>
        <v>0</v>
      </c>
      <c r="AH251" s="18">
        <f t="shared" si="59"/>
        <v>0</v>
      </c>
      <c r="AI251" s="18">
        <f t="shared" si="59"/>
        <v>12</v>
      </c>
      <c r="AJ251" s="20">
        <f t="shared" si="53"/>
        <v>12</v>
      </c>
    </row>
    <row r="252" spans="1:36" ht="15.75" thickBot="1">
      <c r="A252" s="25" t="str">
        <f t="shared" si="46"/>
        <v/>
      </c>
      <c r="B252" s="24" t="str">
        <f t="shared" si="47"/>
        <v/>
      </c>
      <c r="C252" s="24">
        <f t="shared" si="54"/>
        <v>96</v>
      </c>
      <c r="D252" s="26">
        <f t="shared" si="55"/>
        <v>245</v>
      </c>
      <c r="E252">
        <v>8</v>
      </c>
      <c r="F252">
        <v>0</v>
      </c>
      <c r="G252">
        <v>8</v>
      </c>
      <c r="J252" t="s">
        <v>87</v>
      </c>
      <c r="K252" s="23"/>
      <c r="L252">
        <f>IF(COUNTIF($N$5:N252,N252)-1=0,ROW(N248),"")</f>
        <v>248</v>
      </c>
      <c r="M252" s="10">
        <v>248</v>
      </c>
      <c r="N252" s="11" t="str">
        <f t="shared" si="48"/>
        <v>2Cالايمان 34</v>
      </c>
      <c r="O252" s="11" t="str">
        <f t="shared" si="60"/>
        <v>برايم700-225جرام</v>
      </c>
      <c r="P252" s="11">
        <f t="shared" si="51"/>
        <v>24</v>
      </c>
      <c r="Q252" s="11">
        <f t="shared" si="49"/>
        <v>0</v>
      </c>
      <c r="R252" s="11">
        <f t="shared" si="50"/>
        <v>24</v>
      </c>
      <c r="T252" s="19" t="str">
        <f t="shared" si="52"/>
        <v>2Rعلى الرفاعى مايو4974</v>
      </c>
      <c r="U252" s="18">
        <f t="shared" si="59"/>
        <v>0</v>
      </c>
      <c r="V252" s="18">
        <f t="shared" si="59"/>
        <v>0</v>
      </c>
      <c r="W252" s="18">
        <f t="shared" si="59"/>
        <v>0</v>
      </c>
      <c r="X252" s="18">
        <f t="shared" si="59"/>
        <v>0</v>
      </c>
      <c r="Y252" s="18">
        <f t="shared" si="59"/>
        <v>0</v>
      </c>
      <c r="Z252" s="18">
        <f t="shared" si="59"/>
        <v>0</v>
      </c>
      <c r="AA252" s="18">
        <f t="shared" si="59"/>
        <v>0</v>
      </c>
      <c r="AB252" s="18">
        <f t="shared" si="59"/>
        <v>0</v>
      </c>
      <c r="AC252" s="18">
        <f t="shared" si="59"/>
        <v>0</v>
      </c>
      <c r="AD252" s="18">
        <f t="shared" si="59"/>
        <v>0</v>
      </c>
      <c r="AE252" s="18">
        <f t="shared" si="59"/>
        <v>0</v>
      </c>
      <c r="AF252" s="18">
        <f t="shared" si="59"/>
        <v>0</v>
      </c>
      <c r="AG252" s="18">
        <f t="shared" si="59"/>
        <v>0</v>
      </c>
      <c r="AH252" s="18">
        <f t="shared" si="59"/>
        <v>0</v>
      </c>
      <c r="AI252" s="18">
        <f t="shared" si="59"/>
        <v>24</v>
      </c>
      <c r="AJ252" s="20">
        <f t="shared" si="53"/>
        <v>24</v>
      </c>
    </row>
    <row r="253" spans="1:36" ht="15.75" thickBot="1">
      <c r="A253" s="25" t="str">
        <f t="shared" si="46"/>
        <v/>
      </c>
      <c r="B253" s="24" t="str">
        <f t="shared" si="47"/>
        <v/>
      </c>
      <c r="C253" s="24">
        <f t="shared" si="54"/>
        <v>97</v>
      </c>
      <c r="D253" s="26">
        <f t="shared" si="55"/>
        <v>246</v>
      </c>
      <c r="E253">
        <v>8</v>
      </c>
      <c r="F253">
        <v>0</v>
      </c>
      <c r="G253">
        <v>8</v>
      </c>
      <c r="J253" t="s">
        <v>88</v>
      </c>
      <c r="K253" s="23"/>
      <c r="L253" t="str">
        <f>IF(COUNTIF($N$5:N253,N253)-1=0,ROW(N249),"")</f>
        <v/>
      </c>
      <c r="M253" s="10">
        <v>249</v>
      </c>
      <c r="N253" s="11" t="str">
        <f t="shared" si="48"/>
        <v>2Eطارق ماضى6800</v>
      </c>
      <c r="O253" s="11" t="str">
        <f t="shared" si="60"/>
        <v>برايم700-225جرام</v>
      </c>
      <c r="P253" s="11">
        <f t="shared" si="51"/>
        <v>1</v>
      </c>
      <c r="Q253" s="11">
        <f t="shared" si="49"/>
        <v>0</v>
      </c>
      <c r="R253" s="11">
        <f t="shared" si="50"/>
        <v>1</v>
      </c>
      <c r="T253" s="19" t="str">
        <f t="shared" si="52"/>
        <v>2Uابو عصام للبويات3976</v>
      </c>
      <c r="U253" s="18">
        <f t="shared" si="59"/>
        <v>0</v>
      </c>
      <c r="V253" s="18">
        <f t="shared" si="59"/>
        <v>0</v>
      </c>
      <c r="W253" s="18">
        <f t="shared" si="59"/>
        <v>0</v>
      </c>
      <c r="X253" s="18">
        <f t="shared" si="59"/>
        <v>0</v>
      </c>
      <c r="Y253" s="18">
        <f t="shared" si="59"/>
        <v>0</v>
      </c>
      <c r="Z253" s="18">
        <f t="shared" si="59"/>
        <v>0</v>
      </c>
      <c r="AA253" s="18">
        <f t="shared" si="59"/>
        <v>0</v>
      </c>
      <c r="AB253" s="18">
        <f t="shared" si="59"/>
        <v>0</v>
      </c>
      <c r="AC253" s="18">
        <f t="shared" si="59"/>
        <v>0</v>
      </c>
      <c r="AD253" s="18">
        <f t="shared" si="59"/>
        <v>0</v>
      </c>
      <c r="AE253" s="18">
        <f t="shared" si="59"/>
        <v>0</v>
      </c>
      <c r="AF253" s="18">
        <f t="shared" si="59"/>
        <v>0</v>
      </c>
      <c r="AG253" s="18">
        <f t="shared" si="59"/>
        <v>0</v>
      </c>
      <c r="AH253" s="18">
        <f t="shared" si="59"/>
        <v>0</v>
      </c>
      <c r="AI253" s="18">
        <f t="shared" si="59"/>
        <v>24</v>
      </c>
      <c r="AJ253" s="20">
        <f t="shared" si="53"/>
        <v>24</v>
      </c>
    </row>
    <row r="254" spans="1:36" ht="15.75" thickBot="1">
      <c r="A254" s="25" t="str">
        <f t="shared" si="46"/>
        <v/>
      </c>
      <c r="B254" s="24" t="str">
        <f t="shared" si="47"/>
        <v/>
      </c>
      <c r="C254" s="24">
        <f t="shared" si="54"/>
        <v>98</v>
      </c>
      <c r="D254" s="26">
        <f t="shared" si="55"/>
        <v>247</v>
      </c>
      <c r="E254">
        <v>8</v>
      </c>
      <c r="F254">
        <v>0</v>
      </c>
      <c r="G254">
        <v>8</v>
      </c>
      <c r="J254" t="s">
        <v>89</v>
      </c>
      <c r="K254" s="23"/>
      <c r="L254">
        <f>IF(COUNTIF($N$5:N254,N254)-1=0,ROW(N250),"")</f>
        <v>250</v>
      </c>
      <c r="M254" s="10">
        <v>250</v>
      </c>
      <c r="N254" s="11" t="str">
        <f t="shared" si="48"/>
        <v>2Hابو حباره-النهضه3821</v>
      </c>
      <c r="O254" s="11" t="str">
        <f t="shared" si="60"/>
        <v>برايم700-225جرام</v>
      </c>
      <c r="P254" s="11">
        <f t="shared" si="51"/>
        <v>12</v>
      </c>
      <c r="Q254" s="11">
        <f t="shared" si="49"/>
        <v>0</v>
      </c>
      <c r="R254" s="11">
        <f t="shared" si="50"/>
        <v>12</v>
      </c>
      <c r="T254" s="19" t="str">
        <f t="shared" si="52"/>
        <v>2Uاشرف سكر-القلعه3938</v>
      </c>
      <c r="U254" s="18">
        <f t="shared" si="59"/>
        <v>0</v>
      </c>
      <c r="V254" s="18">
        <f t="shared" si="59"/>
        <v>0</v>
      </c>
      <c r="W254" s="18">
        <f t="shared" si="59"/>
        <v>0</v>
      </c>
      <c r="X254" s="18">
        <f t="shared" si="59"/>
        <v>0</v>
      </c>
      <c r="Y254" s="18">
        <f t="shared" si="59"/>
        <v>0</v>
      </c>
      <c r="Z254" s="18">
        <f t="shared" si="59"/>
        <v>0</v>
      </c>
      <c r="AA254" s="18">
        <f t="shared" si="59"/>
        <v>0</v>
      </c>
      <c r="AB254" s="18">
        <f t="shared" si="59"/>
        <v>0</v>
      </c>
      <c r="AC254" s="18">
        <f t="shared" si="59"/>
        <v>0</v>
      </c>
      <c r="AD254" s="18">
        <f t="shared" si="59"/>
        <v>0</v>
      </c>
      <c r="AE254" s="18">
        <f t="shared" si="59"/>
        <v>0</v>
      </c>
      <c r="AF254" s="18">
        <f t="shared" si="59"/>
        <v>0</v>
      </c>
      <c r="AG254" s="18">
        <f t="shared" si="59"/>
        <v>0</v>
      </c>
      <c r="AH254" s="18">
        <f t="shared" si="59"/>
        <v>0</v>
      </c>
      <c r="AI254" s="18">
        <f t="shared" si="59"/>
        <v>12</v>
      </c>
      <c r="AJ254" s="20">
        <f t="shared" si="53"/>
        <v>12</v>
      </c>
    </row>
    <row r="255" spans="1:36" ht="15.75" thickBot="1">
      <c r="A255" s="25" t="str">
        <f t="shared" si="46"/>
        <v/>
      </c>
      <c r="B255" s="24" t="str">
        <f t="shared" si="47"/>
        <v/>
      </c>
      <c r="C255" s="24">
        <f t="shared" si="54"/>
        <v>99</v>
      </c>
      <c r="D255" s="26">
        <f t="shared" si="55"/>
        <v>248</v>
      </c>
      <c r="E255">
        <v>20</v>
      </c>
      <c r="F255">
        <v>0</v>
      </c>
      <c r="G255">
        <v>20</v>
      </c>
      <c r="J255" t="s">
        <v>90</v>
      </c>
      <c r="K255" s="23"/>
      <c r="L255">
        <f>IF(COUNTIF($N$5:N255,N255)-1=0,ROW(N251),"")</f>
        <v>251</v>
      </c>
      <c r="M255" s="10">
        <v>251</v>
      </c>
      <c r="N255" s="11" t="str">
        <f t="shared" si="48"/>
        <v>2Hمساعد الطلخاوى4781</v>
      </c>
      <c r="O255" s="11" t="str">
        <f t="shared" si="60"/>
        <v>برايم700-225جرام</v>
      </c>
      <c r="P255" s="11">
        <f t="shared" si="51"/>
        <v>12</v>
      </c>
      <c r="Q255" s="11">
        <f t="shared" si="49"/>
        <v>0</v>
      </c>
      <c r="R255" s="11">
        <f t="shared" si="50"/>
        <v>12</v>
      </c>
      <c r="T255" s="19" t="str">
        <f t="shared" si="52"/>
        <v>2Uالحاج يوسف العصافره4594</v>
      </c>
      <c r="U255" s="18">
        <f t="shared" si="59"/>
        <v>0</v>
      </c>
      <c r="V255" s="18">
        <f t="shared" si="59"/>
        <v>0</v>
      </c>
      <c r="W255" s="18">
        <f t="shared" si="59"/>
        <v>0</v>
      </c>
      <c r="X255" s="18">
        <f t="shared" si="59"/>
        <v>0</v>
      </c>
      <c r="Y255" s="18">
        <f t="shared" si="59"/>
        <v>0</v>
      </c>
      <c r="Z255" s="18">
        <f t="shared" si="59"/>
        <v>0</v>
      </c>
      <c r="AA255" s="18">
        <f t="shared" si="59"/>
        <v>0</v>
      </c>
      <c r="AB255" s="18">
        <f t="shared" si="59"/>
        <v>0</v>
      </c>
      <c r="AC255" s="18">
        <f t="shared" si="59"/>
        <v>0</v>
      </c>
      <c r="AD255" s="18">
        <f t="shared" si="59"/>
        <v>0</v>
      </c>
      <c r="AE255" s="18">
        <f t="shared" si="59"/>
        <v>0</v>
      </c>
      <c r="AF255" s="18">
        <f t="shared" si="59"/>
        <v>0</v>
      </c>
      <c r="AG255" s="18">
        <f t="shared" si="59"/>
        <v>0</v>
      </c>
      <c r="AH255" s="18">
        <f t="shared" si="59"/>
        <v>0</v>
      </c>
      <c r="AI255" s="18">
        <f t="shared" si="59"/>
        <v>12</v>
      </c>
      <c r="AJ255" s="20">
        <f t="shared" si="53"/>
        <v>12</v>
      </c>
    </row>
    <row r="256" spans="1:36" ht="15.75" thickBot="1">
      <c r="A256" s="25" t="str">
        <f t="shared" si="46"/>
        <v/>
      </c>
      <c r="B256" s="24" t="str">
        <f t="shared" si="47"/>
        <v/>
      </c>
      <c r="C256" s="24">
        <f t="shared" si="54"/>
        <v>100</v>
      </c>
      <c r="D256" s="26">
        <f t="shared" si="55"/>
        <v>249</v>
      </c>
      <c r="E256">
        <v>4</v>
      </c>
      <c r="F256">
        <v>0</v>
      </c>
      <c r="G256">
        <v>4</v>
      </c>
      <c r="J256" t="s">
        <v>91</v>
      </c>
      <c r="K256" s="23"/>
      <c r="L256">
        <f>IF(COUNTIF($N$5:N256,N256)-1=0,ROW(N252),"")</f>
        <v>252</v>
      </c>
      <c r="M256" s="10">
        <v>252</v>
      </c>
      <c r="N256" s="11" t="str">
        <f t="shared" si="48"/>
        <v>2Kعادل المرسي8961</v>
      </c>
      <c r="O256" s="11" t="str">
        <f t="shared" si="60"/>
        <v>برايم700-225جرام</v>
      </c>
      <c r="P256" s="11">
        <f t="shared" si="51"/>
        <v>12</v>
      </c>
      <c r="Q256" s="11">
        <f t="shared" si="49"/>
        <v>0</v>
      </c>
      <c r="R256" s="11">
        <f t="shared" si="50"/>
        <v>12</v>
      </c>
      <c r="T256" s="19" t="str">
        <f t="shared" si="52"/>
        <v>2Uالحرمين المنتزه4341</v>
      </c>
      <c r="U256" s="18">
        <f t="shared" si="59"/>
        <v>0</v>
      </c>
      <c r="V256" s="18">
        <f t="shared" si="59"/>
        <v>0</v>
      </c>
      <c r="W256" s="18">
        <f t="shared" si="59"/>
        <v>0</v>
      </c>
      <c r="X256" s="18">
        <f t="shared" si="59"/>
        <v>0</v>
      </c>
      <c r="Y256" s="18">
        <f t="shared" si="59"/>
        <v>0</v>
      </c>
      <c r="Z256" s="18">
        <f t="shared" si="59"/>
        <v>0</v>
      </c>
      <c r="AA256" s="18">
        <f t="shared" si="59"/>
        <v>0</v>
      </c>
      <c r="AB256" s="18">
        <f t="shared" si="59"/>
        <v>0</v>
      </c>
      <c r="AC256" s="18">
        <f t="shared" si="59"/>
        <v>0</v>
      </c>
      <c r="AD256" s="18">
        <f t="shared" si="59"/>
        <v>0</v>
      </c>
      <c r="AE256" s="18">
        <f t="shared" si="59"/>
        <v>0</v>
      </c>
      <c r="AF256" s="18">
        <f t="shared" si="59"/>
        <v>0</v>
      </c>
      <c r="AG256" s="18">
        <f t="shared" si="59"/>
        <v>0</v>
      </c>
      <c r="AH256" s="18">
        <f t="shared" si="59"/>
        <v>0</v>
      </c>
      <c r="AI256" s="18">
        <f t="shared" si="59"/>
        <v>12</v>
      </c>
      <c r="AJ256" s="20">
        <f t="shared" si="53"/>
        <v>12</v>
      </c>
    </row>
    <row r="257" spans="1:36" ht="15.75" thickBot="1">
      <c r="A257" s="25" t="str">
        <f t="shared" si="46"/>
        <v/>
      </c>
      <c r="B257" s="24" t="str">
        <f t="shared" si="47"/>
        <v/>
      </c>
      <c r="C257" s="24">
        <f t="shared" si="54"/>
        <v>101</v>
      </c>
      <c r="D257" s="26">
        <f t="shared" si="55"/>
        <v>250</v>
      </c>
      <c r="E257">
        <v>16</v>
      </c>
      <c r="F257">
        <v>0</v>
      </c>
      <c r="G257">
        <v>16</v>
      </c>
      <c r="J257" t="s">
        <v>92</v>
      </c>
      <c r="K257" s="23"/>
      <c r="L257">
        <f>IF(COUNTIF($N$5:N257,N257)-1=0,ROW(N253),"")</f>
        <v>253</v>
      </c>
      <c r="M257" s="10">
        <v>253</v>
      </c>
      <c r="N257" s="11" t="str">
        <f t="shared" si="48"/>
        <v>2Kعلى كامل8972</v>
      </c>
      <c r="O257" s="11" t="str">
        <f t="shared" si="60"/>
        <v>برايم700-225جرام</v>
      </c>
      <c r="P257" s="11">
        <f t="shared" si="51"/>
        <v>12</v>
      </c>
      <c r="Q257" s="11">
        <f t="shared" si="49"/>
        <v>0</v>
      </c>
      <c r="R257" s="11">
        <f t="shared" si="50"/>
        <v>12</v>
      </c>
      <c r="T257" s="19" t="str">
        <f t="shared" si="52"/>
        <v>2Uالرحاب7649</v>
      </c>
      <c r="U257" s="18">
        <f t="shared" si="59"/>
        <v>0</v>
      </c>
      <c r="V257" s="18">
        <f t="shared" si="59"/>
        <v>0</v>
      </c>
      <c r="W257" s="18">
        <f t="shared" si="59"/>
        <v>0</v>
      </c>
      <c r="X257" s="18">
        <f t="shared" si="59"/>
        <v>0</v>
      </c>
      <c r="Y257" s="18">
        <f t="shared" si="59"/>
        <v>0</v>
      </c>
      <c r="Z257" s="18">
        <f t="shared" si="59"/>
        <v>0</v>
      </c>
      <c r="AA257" s="18">
        <f t="shared" si="59"/>
        <v>0</v>
      </c>
      <c r="AB257" s="18">
        <f t="shared" si="59"/>
        <v>0</v>
      </c>
      <c r="AC257" s="18">
        <f t="shared" si="59"/>
        <v>0</v>
      </c>
      <c r="AD257" s="18">
        <f t="shared" si="59"/>
        <v>0</v>
      </c>
      <c r="AE257" s="18">
        <f t="shared" si="59"/>
        <v>0</v>
      </c>
      <c r="AF257" s="18">
        <f t="shared" si="59"/>
        <v>0</v>
      </c>
      <c r="AG257" s="18">
        <f t="shared" si="59"/>
        <v>0</v>
      </c>
      <c r="AH257" s="18">
        <f t="shared" si="59"/>
        <v>0</v>
      </c>
      <c r="AI257" s="18">
        <f t="shared" si="59"/>
        <v>12</v>
      </c>
      <c r="AJ257" s="20">
        <f t="shared" si="53"/>
        <v>12</v>
      </c>
    </row>
    <row r="258" spans="1:36" ht="15.75" thickBot="1">
      <c r="A258" s="25" t="str">
        <f t="shared" si="46"/>
        <v/>
      </c>
      <c r="B258" s="24" t="str">
        <f t="shared" si="47"/>
        <v/>
      </c>
      <c r="C258" s="24">
        <f t="shared" si="54"/>
        <v>102</v>
      </c>
      <c r="D258" s="26">
        <f t="shared" si="55"/>
        <v>251</v>
      </c>
      <c r="E258">
        <v>12</v>
      </c>
      <c r="F258">
        <v>0</v>
      </c>
      <c r="G258">
        <v>12</v>
      </c>
      <c r="J258" t="s">
        <v>93</v>
      </c>
      <c r="K258" s="23"/>
      <c r="L258">
        <f>IF(COUNTIF($N$5:N258,N258)-1=0,ROW(N254),"")</f>
        <v>254</v>
      </c>
      <c r="M258" s="10">
        <v>254</v>
      </c>
      <c r="N258" s="11" t="str">
        <f t="shared" si="48"/>
        <v>2Kقوس قزح8944</v>
      </c>
      <c r="O258" s="11" t="str">
        <f t="shared" si="60"/>
        <v>برايم700-225جرام</v>
      </c>
      <c r="P258" s="11">
        <f t="shared" si="51"/>
        <v>48</v>
      </c>
      <c r="Q258" s="11">
        <f t="shared" si="49"/>
        <v>0</v>
      </c>
      <c r="R258" s="11">
        <f t="shared" si="50"/>
        <v>48</v>
      </c>
      <c r="T258" s="19" t="str">
        <f t="shared" si="52"/>
        <v>2Uالرضا4223</v>
      </c>
      <c r="U258" s="18">
        <f t="shared" ref="U258:AI288" si="61">SUMIFS($R$5:$R$5000,$N$5:$N$5000,$T258,$O$5:$O$5000,U$4)</f>
        <v>0</v>
      </c>
      <c r="V258" s="18">
        <f t="shared" si="61"/>
        <v>0</v>
      </c>
      <c r="W258" s="18">
        <f t="shared" si="61"/>
        <v>0</v>
      </c>
      <c r="X258" s="18">
        <f t="shared" si="61"/>
        <v>0</v>
      </c>
      <c r="Y258" s="18">
        <f t="shared" si="61"/>
        <v>0</v>
      </c>
      <c r="Z258" s="18">
        <f t="shared" si="61"/>
        <v>0</v>
      </c>
      <c r="AA258" s="18">
        <f t="shared" si="61"/>
        <v>0</v>
      </c>
      <c r="AB258" s="18">
        <f t="shared" si="61"/>
        <v>0</v>
      </c>
      <c r="AC258" s="18">
        <f t="shared" si="61"/>
        <v>0</v>
      </c>
      <c r="AD258" s="18">
        <f t="shared" si="61"/>
        <v>0</v>
      </c>
      <c r="AE258" s="18">
        <f t="shared" si="61"/>
        <v>0</v>
      </c>
      <c r="AF258" s="18">
        <f t="shared" si="61"/>
        <v>0</v>
      </c>
      <c r="AG258" s="18">
        <f t="shared" si="61"/>
        <v>0</v>
      </c>
      <c r="AH258" s="18">
        <f t="shared" si="61"/>
        <v>0</v>
      </c>
      <c r="AI258" s="18">
        <f t="shared" si="61"/>
        <v>12</v>
      </c>
      <c r="AJ258" s="20">
        <f t="shared" si="53"/>
        <v>12</v>
      </c>
    </row>
    <row r="259" spans="1:36" ht="15.75" thickBot="1">
      <c r="A259" s="25" t="str">
        <f t="shared" si="46"/>
        <v/>
      </c>
      <c r="B259" s="24" t="str">
        <f t="shared" si="47"/>
        <v/>
      </c>
      <c r="C259" s="24">
        <f t="shared" si="54"/>
        <v>103</v>
      </c>
      <c r="D259" s="26">
        <f t="shared" si="55"/>
        <v>252</v>
      </c>
      <c r="E259">
        <v>4</v>
      </c>
      <c r="F259">
        <v>0</v>
      </c>
      <c r="G259">
        <v>4</v>
      </c>
      <c r="J259" t="s">
        <v>94</v>
      </c>
      <c r="K259" s="23"/>
      <c r="L259">
        <f>IF(COUNTIF($N$5:N259,N259)-1=0,ROW(N255),"")</f>
        <v>255</v>
      </c>
      <c r="M259" s="10">
        <v>255</v>
      </c>
      <c r="N259" s="11" t="str">
        <f t="shared" si="48"/>
        <v>2Kمتجر الجواهر8953</v>
      </c>
      <c r="O259" s="11" t="str">
        <f t="shared" si="60"/>
        <v>برايم700-225جرام</v>
      </c>
      <c r="P259" s="11">
        <f t="shared" si="51"/>
        <v>12</v>
      </c>
      <c r="Q259" s="11">
        <f t="shared" si="49"/>
        <v>0</v>
      </c>
      <c r="R259" s="11">
        <f t="shared" si="50"/>
        <v>12</v>
      </c>
      <c r="T259" s="19" t="str">
        <f t="shared" si="52"/>
        <v>2Uالسعودى4302</v>
      </c>
      <c r="U259" s="18">
        <f t="shared" si="61"/>
        <v>0</v>
      </c>
      <c r="V259" s="18">
        <f t="shared" si="61"/>
        <v>0</v>
      </c>
      <c r="W259" s="18">
        <f t="shared" si="61"/>
        <v>0</v>
      </c>
      <c r="X259" s="18">
        <f t="shared" si="61"/>
        <v>0</v>
      </c>
      <c r="Y259" s="18">
        <f t="shared" si="61"/>
        <v>0</v>
      </c>
      <c r="Z259" s="18">
        <f t="shared" si="61"/>
        <v>0</v>
      </c>
      <c r="AA259" s="18">
        <f t="shared" si="61"/>
        <v>0</v>
      </c>
      <c r="AB259" s="18">
        <f t="shared" si="61"/>
        <v>0</v>
      </c>
      <c r="AC259" s="18">
        <f t="shared" si="61"/>
        <v>0</v>
      </c>
      <c r="AD259" s="18">
        <f t="shared" si="61"/>
        <v>0</v>
      </c>
      <c r="AE259" s="18">
        <f t="shared" si="61"/>
        <v>0</v>
      </c>
      <c r="AF259" s="18">
        <f t="shared" si="61"/>
        <v>0</v>
      </c>
      <c r="AG259" s="18">
        <f t="shared" si="61"/>
        <v>0</v>
      </c>
      <c r="AH259" s="18">
        <f t="shared" si="61"/>
        <v>0</v>
      </c>
      <c r="AI259" s="18">
        <f t="shared" si="61"/>
        <v>12</v>
      </c>
      <c r="AJ259" s="20">
        <f t="shared" si="53"/>
        <v>12</v>
      </c>
    </row>
    <row r="260" spans="1:36" ht="15.75" thickBot="1">
      <c r="A260" s="25" t="str">
        <f t="shared" si="46"/>
        <v/>
      </c>
      <c r="B260" s="24" t="str">
        <f t="shared" si="47"/>
        <v/>
      </c>
      <c r="C260" s="24">
        <f t="shared" si="54"/>
        <v>104</v>
      </c>
      <c r="D260" s="26">
        <f t="shared" si="55"/>
        <v>253</v>
      </c>
      <c r="E260">
        <v>12</v>
      </c>
      <c r="F260">
        <v>0</v>
      </c>
      <c r="G260">
        <v>12</v>
      </c>
      <c r="J260" t="s">
        <v>95</v>
      </c>
      <c r="K260" s="23"/>
      <c r="L260">
        <f>IF(COUNTIF($N$5:N260,N260)-1=0,ROW(N256),"")</f>
        <v>256</v>
      </c>
      <c r="M260" s="10">
        <v>256</v>
      </c>
      <c r="N260" s="11" t="str">
        <f t="shared" si="48"/>
        <v>2Lالبدرشينى47</v>
      </c>
      <c r="O260" s="11" t="str">
        <f t="shared" si="60"/>
        <v>برايم700-225جرام</v>
      </c>
      <c r="P260" s="11">
        <f t="shared" si="51"/>
        <v>48</v>
      </c>
      <c r="Q260" s="11">
        <f t="shared" si="49"/>
        <v>0</v>
      </c>
      <c r="R260" s="11">
        <f t="shared" si="50"/>
        <v>48</v>
      </c>
      <c r="T260" s="19" t="str">
        <f t="shared" si="52"/>
        <v>2Uالملاح 4340</v>
      </c>
      <c r="U260" s="18">
        <f t="shared" si="61"/>
        <v>0</v>
      </c>
      <c r="V260" s="18">
        <f t="shared" si="61"/>
        <v>0</v>
      </c>
      <c r="W260" s="18">
        <f t="shared" si="61"/>
        <v>0</v>
      </c>
      <c r="X260" s="18">
        <f t="shared" si="61"/>
        <v>0</v>
      </c>
      <c r="Y260" s="18">
        <f t="shared" si="61"/>
        <v>0</v>
      </c>
      <c r="Z260" s="18">
        <f t="shared" si="61"/>
        <v>0</v>
      </c>
      <c r="AA260" s="18">
        <f t="shared" si="61"/>
        <v>0</v>
      </c>
      <c r="AB260" s="18">
        <f t="shared" si="61"/>
        <v>0</v>
      </c>
      <c r="AC260" s="18">
        <f t="shared" si="61"/>
        <v>0</v>
      </c>
      <c r="AD260" s="18">
        <f t="shared" si="61"/>
        <v>0</v>
      </c>
      <c r="AE260" s="18">
        <f t="shared" si="61"/>
        <v>0</v>
      </c>
      <c r="AF260" s="18">
        <f t="shared" si="61"/>
        <v>0</v>
      </c>
      <c r="AG260" s="18">
        <f t="shared" si="61"/>
        <v>0</v>
      </c>
      <c r="AH260" s="18">
        <f t="shared" si="61"/>
        <v>0</v>
      </c>
      <c r="AI260" s="18">
        <f t="shared" si="61"/>
        <v>12</v>
      </c>
      <c r="AJ260" s="20">
        <f t="shared" si="53"/>
        <v>12</v>
      </c>
    </row>
    <row r="261" spans="1:36" ht="15.75" thickBot="1">
      <c r="A261" s="25" t="str">
        <f t="shared" ref="A261:A324" si="62">IF(B261="","",COUNTIF($B$4:$B$502,"&lt;="&amp;B261))</f>
        <v/>
      </c>
      <c r="B261" s="24" t="str">
        <f t="shared" ref="B261:B324" si="63">IF(I261="","",ROW(I258))</f>
        <v/>
      </c>
      <c r="C261" s="24">
        <f t="shared" si="54"/>
        <v>105</v>
      </c>
      <c r="D261" s="26">
        <f t="shared" si="55"/>
        <v>254</v>
      </c>
      <c r="E261">
        <v>4</v>
      </c>
      <c r="F261">
        <v>0</v>
      </c>
      <c r="G261">
        <v>4</v>
      </c>
      <c r="J261" t="s">
        <v>96</v>
      </c>
      <c r="K261" s="23"/>
      <c r="L261">
        <f>IF(COUNTIF($N$5:N261,N261)-1=0,ROW(N257),"")</f>
        <v>257</v>
      </c>
      <c r="M261" s="10">
        <v>257</v>
      </c>
      <c r="N261" s="11" t="str">
        <f t="shared" ref="N261:N324" si="64">IFERROR(VLOOKUP(M261*1,ataaaaa,8,0),"")</f>
        <v>2Lاولاد فاروق2</v>
      </c>
      <c r="O261" s="11" t="str">
        <f t="shared" si="60"/>
        <v>برايم700-225جرام</v>
      </c>
      <c r="P261" s="11">
        <f t="shared" si="51"/>
        <v>12</v>
      </c>
      <c r="Q261" s="11">
        <f t="shared" ref="Q261:Q324" si="65">VLOOKUP(M261,ataaaaa,4,0)</f>
        <v>0</v>
      </c>
      <c r="R261" s="11">
        <f t="shared" ref="R261:R324" si="66">VLOOKUP(M261,ataaaaa,5,0)</f>
        <v>12</v>
      </c>
      <c r="T261" s="19" t="str">
        <f t="shared" si="52"/>
        <v>2Uالملكه4469</v>
      </c>
      <c r="U261" s="18">
        <f t="shared" si="61"/>
        <v>0</v>
      </c>
      <c r="V261" s="18">
        <f t="shared" si="61"/>
        <v>0</v>
      </c>
      <c r="W261" s="18">
        <f t="shared" si="61"/>
        <v>0</v>
      </c>
      <c r="X261" s="18">
        <f t="shared" si="61"/>
        <v>0</v>
      </c>
      <c r="Y261" s="18">
        <f t="shared" si="61"/>
        <v>0</v>
      </c>
      <c r="Z261" s="18">
        <f t="shared" si="61"/>
        <v>0</v>
      </c>
      <c r="AA261" s="18">
        <f t="shared" si="61"/>
        <v>0</v>
      </c>
      <c r="AB261" s="18">
        <f t="shared" si="61"/>
        <v>0</v>
      </c>
      <c r="AC261" s="18">
        <f t="shared" si="61"/>
        <v>0</v>
      </c>
      <c r="AD261" s="18">
        <f t="shared" si="61"/>
        <v>0</v>
      </c>
      <c r="AE261" s="18">
        <f t="shared" si="61"/>
        <v>0</v>
      </c>
      <c r="AF261" s="18">
        <f t="shared" si="61"/>
        <v>0</v>
      </c>
      <c r="AG261" s="18">
        <f t="shared" si="61"/>
        <v>0</v>
      </c>
      <c r="AH261" s="18">
        <f t="shared" si="61"/>
        <v>0</v>
      </c>
      <c r="AI261" s="18">
        <f t="shared" si="61"/>
        <v>12</v>
      </c>
      <c r="AJ261" s="20">
        <f t="shared" si="53"/>
        <v>12</v>
      </c>
    </row>
    <row r="262" spans="1:36" ht="15.75" thickBot="1">
      <c r="A262" s="25" t="str">
        <f t="shared" si="62"/>
        <v/>
      </c>
      <c r="B262" s="24" t="str">
        <f t="shared" si="63"/>
        <v/>
      </c>
      <c r="C262" s="24">
        <f t="shared" si="54"/>
        <v>106</v>
      </c>
      <c r="D262" s="26">
        <f t="shared" si="55"/>
        <v>255</v>
      </c>
      <c r="E262">
        <v>36</v>
      </c>
      <c r="F262">
        <v>0</v>
      </c>
      <c r="G262">
        <v>36</v>
      </c>
      <c r="J262" t="s">
        <v>97</v>
      </c>
      <c r="K262" s="23"/>
      <c r="L262">
        <f>IF(COUNTIF($N$5:N262,N262)-1=0,ROW(N258),"")</f>
        <v>258</v>
      </c>
      <c r="M262" s="10">
        <v>258</v>
      </c>
      <c r="N262" s="11" t="str">
        <f t="shared" si="64"/>
        <v>2Nعلى الشرقاوى ناهيا6560</v>
      </c>
      <c r="O262" s="11" t="str">
        <f t="shared" si="60"/>
        <v>برايم700-225جرام</v>
      </c>
      <c r="P262" s="11">
        <f t="shared" ref="P262:P325" si="67">VLOOKUP(M262*1,ataaaaa,3,0)</f>
        <v>12</v>
      </c>
      <c r="Q262" s="11">
        <f t="shared" si="65"/>
        <v>0</v>
      </c>
      <c r="R262" s="11">
        <f t="shared" si="66"/>
        <v>12</v>
      </c>
      <c r="T262" s="19" t="str">
        <f t="shared" ref="T262:T288" si="68">VLOOKUP(SMALL($L$5:$L$5000,ROW(T258)),$L$5:$N$5000,3,0)</f>
        <v>2Uام النور والرومانى ش سيف4382</v>
      </c>
      <c r="U262" s="18">
        <f t="shared" si="61"/>
        <v>0</v>
      </c>
      <c r="V262" s="18">
        <f t="shared" si="61"/>
        <v>0</v>
      </c>
      <c r="W262" s="18">
        <f t="shared" si="61"/>
        <v>0</v>
      </c>
      <c r="X262" s="18">
        <f t="shared" si="61"/>
        <v>0</v>
      </c>
      <c r="Y262" s="18">
        <f t="shared" si="61"/>
        <v>0</v>
      </c>
      <c r="Z262" s="18">
        <f t="shared" si="61"/>
        <v>0</v>
      </c>
      <c r="AA262" s="18">
        <f t="shared" si="61"/>
        <v>0</v>
      </c>
      <c r="AB262" s="18">
        <f t="shared" si="61"/>
        <v>0</v>
      </c>
      <c r="AC262" s="18">
        <f t="shared" si="61"/>
        <v>0</v>
      </c>
      <c r="AD262" s="18">
        <f t="shared" si="61"/>
        <v>0</v>
      </c>
      <c r="AE262" s="18">
        <f t="shared" si="61"/>
        <v>0</v>
      </c>
      <c r="AF262" s="18">
        <f t="shared" si="61"/>
        <v>0</v>
      </c>
      <c r="AG262" s="18">
        <f t="shared" si="61"/>
        <v>0</v>
      </c>
      <c r="AH262" s="18">
        <f t="shared" si="61"/>
        <v>0</v>
      </c>
      <c r="AI262" s="18">
        <f t="shared" si="61"/>
        <v>12</v>
      </c>
      <c r="AJ262" s="20">
        <f t="shared" ref="AJ262:AJ288" si="69">SUM(U262:AI262)</f>
        <v>12</v>
      </c>
    </row>
    <row r="263" spans="1:36" ht="15.75" thickBot="1">
      <c r="A263" s="25" t="str">
        <f t="shared" si="62"/>
        <v/>
      </c>
      <c r="B263" s="24" t="str">
        <f t="shared" si="63"/>
        <v/>
      </c>
      <c r="C263" s="24">
        <f t="shared" si="54"/>
        <v>107</v>
      </c>
      <c r="D263" s="26">
        <f t="shared" si="55"/>
        <v>256</v>
      </c>
      <c r="E263">
        <v>20</v>
      </c>
      <c r="F263">
        <v>0</v>
      </c>
      <c r="G263">
        <v>20</v>
      </c>
      <c r="J263" t="s">
        <v>98</v>
      </c>
      <c r="K263" s="23"/>
      <c r="L263">
        <f>IF(COUNTIF($N$5:N263,N263)-1=0,ROW(N259),"")</f>
        <v>259</v>
      </c>
      <c r="M263" s="10">
        <v>259</v>
      </c>
      <c r="N263" s="11" t="str">
        <f t="shared" si="64"/>
        <v>2Oالسيد البيلى9141</v>
      </c>
      <c r="O263" s="11" t="str">
        <f t="shared" si="60"/>
        <v>برايم700-225جرام</v>
      </c>
      <c r="P263" s="11">
        <f t="shared" si="67"/>
        <v>12</v>
      </c>
      <c r="Q263" s="11">
        <f t="shared" si="65"/>
        <v>0</v>
      </c>
      <c r="R263" s="11">
        <f t="shared" si="66"/>
        <v>12</v>
      </c>
      <c r="T263" s="19" t="str">
        <f t="shared" si="68"/>
        <v>2Uاولاد عمران7474</v>
      </c>
      <c r="U263" s="18">
        <f t="shared" si="61"/>
        <v>0</v>
      </c>
      <c r="V263" s="18">
        <f t="shared" si="61"/>
        <v>0</v>
      </c>
      <c r="W263" s="18">
        <f t="shared" si="61"/>
        <v>0</v>
      </c>
      <c r="X263" s="18">
        <f t="shared" si="61"/>
        <v>0</v>
      </c>
      <c r="Y263" s="18">
        <f t="shared" si="61"/>
        <v>0</v>
      </c>
      <c r="Z263" s="18">
        <f t="shared" si="61"/>
        <v>0</v>
      </c>
      <c r="AA263" s="18">
        <f t="shared" si="61"/>
        <v>0</v>
      </c>
      <c r="AB263" s="18">
        <f t="shared" si="61"/>
        <v>0</v>
      </c>
      <c r="AC263" s="18">
        <f t="shared" si="61"/>
        <v>0</v>
      </c>
      <c r="AD263" s="18">
        <f t="shared" si="61"/>
        <v>0</v>
      </c>
      <c r="AE263" s="18">
        <f t="shared" si="61"/>
        <v>0</v>
      </c>
      <c r="AF263" s="18">
        <f t="shared" si="61"/>
        <v>0</v>
      </c>
      <c r="AG263" s="18">
        <f t="shared" si="61"/>
        <v>0</v>
      </c>
      <c r="AH263" s="18">
        <f t="shared" si="61"/>
        <v>0</v>
      </c>
      <c r="AI263" s="18">
        <f t="shared" si="61"/>
        <v>72</v>
      </c>
      <c r="AJ263" s="20">
        <f t="shared" si="69"/>
        <v>72</v>
      </c>
    </row>
    <row r="264" spans="1:36" ht="15.75" thickBot="1">
      <c r="A264" s="25" t="str">
        <f t="shared" si="62"/>
        <v/>
      </c>
      <c r="B264" s="24" t="str">
        <f t="shared" si="63"/>
        <v/>
      </c>
      <c r="C264" s="24">
        <f t="shared" si="54"/>
        <v>108</v>
      </c>
      <c r="D264" s="26">
        <f t="shared" si="55"/>
        <v>257</v>
      </c>
      <c r="E264">
        <v>8</v>
      </c>
      <c r="F264">
        <v>0</v>
      </c>
      <c r="G264">
        <v>8</v>
      </c>
      <c r="J264" t="s">
        <v>99</v>
      </c>
      <c r="K264" s="23"/>
      <c r="L264">
        <f>IF(COUNTIF($N$5:N264,N264)-1=0,ROW(N260),"")</f>
        <v>260</v>
      </c>
      <c r="M264" s="10">
        <v>260</v>
      </c>
      <c r="N264" s="11" t="str">
        <f t="shared" si="64"/>
        <v>2Oالسيد الشرقاوى9139</v>
      </c>
      <c r="O264" s="11" t="str">
        <f t="shared" si="60"/>
        <v>برايم700-225جرام</v>
      </c>
      <c r="P264" s="11">
        <f t="shared" si="67"/>
        <v>12</v>
      </c>
      <c r="Q264" s="11">
        <f t="shared" si="65"/>
        <v>0</v>
      </c>
      <c r="R264" s="11">
        <f t="shared" si="66"/>
        <v>12</v>
      </c>
      <c r="T264" s="19" t="str">
        <f t="shared" si="68"/>
        <v>2Uرمضان ابو حوش3909</v>
      </c>
      <c r="U264" s="18">
        <f t="shared" si="61"/>
        <v>0</v>
      </c>
      <c r="V264" s="18">
        <f t="shared" si="61"/>
        <v>0</v>
      </c>
      <c r="W264" s="18">
        <f t="shared" si="61"/>
        <v>0</v>
      </c>
      <c r="X264" s="18">
        <f t="shared" si="61"/>
        <v>0</v>
      </c>
      <c r="Y264" s="18">
        <f t="shared" si="61"/>
        <v>0</v>
      </c>
      <c r="Z264" s="18">
        <f t="shared" si="61"/>
        <v>0</v>
      </c>
      <c r="AA264" s="18">
        <f t="shared" si="61"/>
        <v>0</v>
      </c>
      <c r="AB264" s="18">
        <f t="shared" si="61"/>
        <v>0</v>
      </c>
      <c r="AC264" s="18">
        <f t="shared" si="61"/>
        <v>0</v>
      </c>
      <c r="AD264" s="18">
        <f t="shared" si="61"/>
        <v>0</v>
      </c>
      <c r="AE264" s="18">
        <f t="shared" si="61"/>
        <v>0</v>
      </c>
      <c r="AF264" s="18">
        <f t="shared" si="61"/>
        <v>0</v>
      </c>
      <c r="AG264" s="18">
        <f t="shared" si="61"/>
        <v>0</v>
      </c>
      <c r="AH264" s="18">
        <f t="shared" si="61"/>
        <v>0</v>
      </c>
      <c r="AI264" s="18">
        <f t="shared" si="61"/>
        <v>24</v>
      </c>
      <c r="AJ264" s="20">
        <f t="shared" si="69"/>
        <v>24</v>
      </c>
    </row>
    <row r="265" spans="1:36" ht="15.75" thickBot="1">
      <c r="A265" s="25" t="str">
        <f t="shared" si="62"/>
        <v/>
      </c>
      <c r="B265" s="24" t="str">
        <f t="shared" si="63"/>
        <v/>
      </c>
      <c r="C265" s="24">
        <f t="shared" ref="C265:C328" si="70">COUNTIF($D$8:$D$5000,"&lt;="&amp;D265)</f>
        <v>109</v>
      </c>
      <c r="D265" s="26">
        <f t="shared" ref="D265:D328" si="71">IF(OR(J265="",J265=" اسم العميل"),"",ROW(D258))</f>
        <v>258</v>
      </c>
      <c r="E265">
        <v>8</v>
      </c>
      <c r="F265">
        <v>0</v>
      </c>
      <c r="G265">
        <v>8</v>
      </c>
      <c r="J265" t="s">
        <v>100</v>
      </c>
      <c r="K265" s="23"/>
      <c r="L265" t="str">
        <f>IF(COUNTIF($N$5:N265,N265)-1=0,ROW(N261),"")</f>
        <v/>
      </c>
      <c r="M265" s="10">
        <v>261</v>
      </c>
      <c r="N265" s="11" t="str">
        <f t="shared" si="64"/>
        <v>2Oالفتح9078</v>
      </c>
      <c r="O265" s="11" t="str">
        <f t="shared" si="60"/>
        <v>برايم700-225جرام</v>
      </c>
      <c r="P265" s="11">
        <f t="shared" si="67"/>
        <v>24</v>
      </c>
      <c r="Q265" s="11">
        <f t="shared" si="65"/>
        <v>0</v>
      </c>
      <c r="R265" s="11">
        <f t="shared" si="66"/>
        <v>24</v>
      </c>
      <c r="T265" s="19" t="str">
        <f t="shared" si="68"/>
        <v>2Uسعد الطماوى7421</v>
      </c>
      <c r="U265" s="18">
        <f t="shared" si="61"/>
        <v>0</v>
      </c>
      <c r="V265" s="18">
        <f t="shared" si="61"/>
        <v>0</v>
      </c>
      <c r="W265" s="18">
        <f t="shared" si="61"/>
        <v>0</v>
      </c>
      <c r="X265" s="18">
        <f t="shared" si="61"/>
        <v>0</v>
      </c>
      <c r="Y265" s="18">
        <f t="shared" si="61"/>
        <v>0</v>
      </c>
      <c r="Z265" s="18">
        <f t="shared" si="61"/>
        <v>0</v>
      </c>
      <c r="AA265" s="18">
        <f t="shared" si="61"/>
        <v>0</v>
      </c>
      <c r="AB265" s="18">
        <f t="shared" si="61"/>
        <v>0</v>
      </c>
      <c r="AC265" s="18">
        <f t="shared" si="61"/>
        <v>0</v>
      </c>
      <c r="AD265" s="18">
        <f t="shared" si="61"/>
        <v>0</v>
      </c>
      <c r="AE265" s="18">
        <f t="shared" si="61"/>
        <v>0</v>
      </c>
      <c r="AF265" s="18">
        <f t="shared" si="61"/>
        <v>0</v>
      </c>
      <c r="AG265" s="18">
        <f t="shared" si="61"/>
        <v>0</v>
      </c>
      <c r="AH265" s="18">
        <f t="shared" si="61"/>
        <v>0</v>
      </c>
      <c r="AI265" s="18">
        <f t="shared" si="61"/>
        <v>12</v>
      </c>
      <c r="AJ265" s="20">
        <f t="shared" si="69"/>
        <v>12</v>
      </c>
    </row>
    <row r="266" spans="1:36" ht="15.75" thickBot="1">
      <c r="A266" s="25" t="str">
        <f t="shared" si="62"/>
        <v/>
      </c>
      <c r="B266" s="24" t="str">
        <f t="shared" si="63"/>
        <v/>
      </c>
      <c r="C266" s="24">
        <f t="shared" si="70"/>
        <v>110</v>
      </c>
      <c r="D266" s="26">
        <f t="shared" si="71"/>
        <v>259</v>
      </c>
      <c r="E266">
        <v>12</v>
      </c>
      <c r="F266">
        <v>0</v>
      </c>
      <c r="G266">
        <v>12</v>
      </c>
      <c r="J266" t="s">
        <v>101</v>
      </c>
      <c r="K266" s="23"/>
      <c r="L266">
        <f>IF(COUNTIF($N$5:N266,N266)-1=0,ROW(N262),"")</f>
        <v>262</v>
      </c>
      <c r="M266" s="10">
        <v>262</v>
      </c>
      <c r="N266" s="11" t="str">
        <f t="shared" si="64"/>
        <v>2Oخالد الشرقاوى9082</v>
      </c>
      <c r="O266" s="11" t="str">
        <f t="shared" si="60"/>
        <v>برايم700-225جرام</v>
      </c>
      <c r="P266" s="11">
        <f t="shared" si="67"/>
        <v>12</v>
      </c>
      <c r="Q266" s="11">
        <f t="shared" si="65"/>
        <v>0</v>
      </c>
      <c r="R266" s="11">
        <f t="shared" si="66"/>
        <v>12</v>
      </c>
      <c r="T266" s="19" t="str">
        <f t="shared" si="68"/>
        <v>2Uسمير سعفان4858</v>
      </c>
      <c r="U266" s="18">
        <f t="shared" si="61"/>
        <v>0</v>
      </c>
      <c r="V266" s="18">
        <f t="shared" si="61"/>
        <v>0</v>
      </c>
      <c r="W266" s="18">
        <f t="shared" si="61"/>
        <v>0</v>
      </c>
      <c r="X266" s="18">
        <f t="shared" si="61"/>
        <v>0</v>
      </c>
      <c r="Y266" s="18">
        <f t="shared" si="61"/>
        <v>0</v>
      </c>
      <c r="Z266" s="18">
        <f t="shared" si="61"/>
        <v>0</v>
      </c>
      <c r="AA266" s="18">
        <f t="shared" si="61"/>
        <v>0</v>
      </c>
      <c r="AB266" s="18">
        <f t="shared" si="61"/>
        <v>0</v>
      </c>
      <c r="AC266" s="18">
        <f t="shared" si="61"/>
        <v>0</v>
      </c>
      <c r="AD266" s="18">
        <f t="shared" si="61"/>
        <v>0</v>
      </c>
      <c r="AE266" s="18">
        <f t="shared" si="61"/>
        <v>0</v>
      </c>
      <c r="AF266" s="18">
        <f t="shared" si="61"/>
        <v>0</v>
      </c>
      <c r="AG266" s="18">
        <f t="shared" si="61"/>
        <v>0</v>
      </c>
      <c r="AH266" s="18">
        <f t="shared" si="61"/>
        <v>0</v>
      </c>
      <c r="AI266" s="18">
        <f t="shared" si="61"/>
        <v>24</v>
      </c>
      <c r="AJ266" s="20">
        <f t="shared" si="69"/>
        <v>24</v>
      </c>
    </row>
    <row r="267" spans="1:36" ht="15.75" thickBot="1">
      <c r="A267" s="25" t="str">
        <f t="shared" si="62"/>
        <v/>
      </c>
      <c r="B267" s="24" t="str">
        <f t="shared" si="63"/>
        <v/>
      </c>
      <c r="C267" s="24">
        <f t="shared" si="70"/>
        <v>0</v>
      </c>
      <c r="D267" s="26" t="str">
        <f t="shared" si="71"/>
        <v/>
      </c>
      <c r="K267" s="23"/>
      <c r="L267">
        <f>IF(COUNTIF($N$5:N267,N267)-1=0,ROW(N263),"")</f>
        <v>263</v>
      </c>
      <c r="M267" s="10">
        <v>263</v>
      </c>
      <c r="N267" s="11" t="str">
        <f t="shared" si="64"/>
        <v>2Oخالد رجب9188</v>
      </c>
      <c r="O267" s="11" t="str">
        <f t="shared" si="60"/>
        <v>برايم700-225جرام</v>
      </c>
      <c r="P267" s="11">
        <f t="shared" si="67"/>
        <v>12</v>
      </c>
      <c r="Q267" s="11">
        <f t="shared" si="65"/>
        <v>0</v>
      </c>
      <c r="R267" s="11">
        <f t="shared" si="66"/>
        <v>12</v>
      </c>
      <c r="T267" s="19" t="str">
        <f t="shared" si="68"/>
        <v>2Uعبد الحميد للبويات4533</v>
      </c>
      <c r="U267" s="18">
        <f t="shared" si="61"/>
        <v>0</v>
      </c>
      <c r="V267" s="18">
        <f t="shared" si="61"/>
        <v>0</v>
      </c>
      <c r="W267" s="18">
        <f t="shared" si="61"/>
        <v>0</v>
      </c>
      <c r="X267" s="18">
        <f t="shared" si="61"/>
        <v>0</v>
      </c>
      <c r="Y267" s="18">
        <f t="shared" si="61"/>
        <v>0</v>
      </c>
      <c r="Z267" s="18">
        <f t="shared" si="61"/>
        <v>0</v>
      </c>
      <c r="AA267" s="18">
        <f t="shared" si="61"/>
        <v>0</v>
      </c>
      <c r="AB267" s="18">
        <f t="shared" si="61"/>
        <v>0</v>
      </c>
      <c r="AC267" s="18">
        <f t="shared" si="61"/>
        <v>0</v>
      </c>
      <c r="AD267" s="18">
        <f t="shared" si="61"/>
        <v>0</v>
      </c>
      <c r="AE267" s="18">
        <f t="shared" si="61"/>
        <v>0</v>
      </c>
      <c r="AF267" s="18">
        <f t="shared" si="61"/>
        <v>0</v>
      </c>
      <c r="AG267" s="18">
        <f t="shared" si="61"/>
        <v>0</v>
      </c>
      <c r="AH267" s="18">
        <f t="shared" si="61"/>
        <v>0</v>
      </c>
      <c r="AI267" s="18">
        <f t="shared" si="61"/>
        <v>12</v>
      </c>
      <c r="AJ267" s="20">
        <f t="shared" si="69"/>
        <v>12</v>
      </c>
    </row>
    <row r="268" spans="1:36" ht="15.75" thickBot="1">
      <c r="A268" s="25" t="str">
        <f t="shared" si="62"/>
        <v/>
      </c>
      <c r="B268" s="24" t="str">
        <f t="shared" si="63"/>
        <v/>
      </c>
      <c r="C268" s="24">
        <f t="shared" si="70"/>
        <v>0</v>
      </c>
      <c r="D268" s="26" t="str">
        <f t="shared" si="71"/>
        <v/>
      </c>
      <c r="H268" t="s">
        <v>102</v>
      </c>
      <c r="K268" s="23"/>
      <c r="L268" t="str">
        <f>IF(COUNTIF($N$5:N268,N268)-1=0,ROW(N264),"")</f>
        <v/>
      </c>
      <c r="M268" s="10">
        <v>264</v>
      </c>
      <c r="N268" s="11" t="str">
        <f t="shared" si="64"/>
        <v>2Oزين الشوربجي9086</v>
      </c>
      <c r="O268" s="11" t="str">
        <f t="shared" si="60"/>
        <v>برايم700-225جرام</v>
      </c>
      <c r="P268" s="11">
        <f t="shared" si="67"/>
        <v>12</v>
      </c>
      <c r="Q268" s="11">
        <f t="shared" si="65"/>
        <v>0</v>
      </c>
      <c r="R268" s="11">
        <f t="shared" si="66"/>
        <v>12</v>
      </c>
      <c r="T268" s="19" t="str">
        <f t="shared" si="68"/>
        <v>2Uعبده للبويات4489</v>
      </c>
      <c r="U268" s="18">
        <f t="shared" si="61"/>
        <v>0</v>
      </c>
      <c r="V268" s="18">
        <f t="shared" si="61"/>
        <v>0</v>
      </c>
      <c r="W268" s="18">
        <f t="shared" si="61"/>
        <v>0</v>
      </c>
      <c r="X268" s="18">
        <f t="shared" si="61"/>
        <v>0</v>
      </c>
      <c r="Y268" s="18">
        <f t="shared" si="61"/>
        <v>0</v>
      </c>
      <c r="Z268" s="18">
        <f t="shared" si="61"/>
        <v>0</v>
      </c>
      <c r="AA268" s="18">
        <f t="shared" si="61"/>
        <v>0</v>
      </c>
      <c r="AB268" s="18">
        <f t="shared" si="61"/>
        <v>0</v>
      </c>
      <c r="AC268" s="18">
        <f t="shared" si="61"/>
        <v>0</v>
      </c>
      <c r="AD268" s="18">
        <f t="shared" si="61"/>
        <v>0</v>
      </c>
      <c r="AE268" s="18">
        <f t="shared" si="61"/>
        <v>0</v>
      </c>
      <c r="AF268" s="18">
        <f t="shared" si="61"/>
        <v>0</v>
      </c>
      <c r="AG268" s="18">
        <f t="shared" si="61"/>
        <v>0</v>
      </c>
      <c r="AH268" s="18">
        <f t="shared" si="61"/>
        <v>0</v>
      </c>
      <c r="AI268" s="18">
        <f t="shared" si="61"/>
        <v>12</v>
      </c>
      <c r="AJ268" s="20">
        <f t="shared" si="69"/>
        <v>12</v>
      </c>
    </row>
    <row r="269" spans="1:36" ht="15.75" thickBot="1">
      <c r="A269" s="25" t="str">
        <f t="shared" si="62"/>
        <v/>
      </c>
      <c r="B269" s="24" t="str">
        <f t="shared" si="63"/>
        <v/>
      </c>
      <c r="C269" s="24">
        <f t="shared" si="70"/>
        <v>0</v>
      </c>
      <c r="D269" s="26" t="str">
        <f t="shared" si="71"/>
        <v/>
      </c>
      <c r="K269" s="23"/>
      <c r="L269">
        <f>IF(COUNTIF($N$5:N269,N269)-1=0,ROW(N265),"")</f>
        <v>265</v>
      </c>
      <c r="M269" s="10">
        <v>265</v>
      </c>
      <c r="N269" s="11" t="str">
        <f t="shared" si="64"/>
        <v>2Oسامى البهنسي9189</v>
      </c>
      <c r="O269" s="11" t="str">
        <f t="shared" si="60"/>
        <v>برايم700-225جرام</v>
      </c>
      <c r="P269" s="11">
        <f t="shared" si="67"/>
        <v>12</v>
      </c>
      <c r="Q269" s="11">
        <f t="shared" si="65"/>
        <v>0</v>
      </c>
      <c r="R269" s="11">
        <f t="shared" si="66"/>
        <v>12</v>
      </c>
      <c r="T269" s="19" t="str">
        <f t="shared" si="68"/>
        <v>2Uمختار يوسف ابو عامود3787</v>
      </c>
      <c r="U269" s="18">
        <f t="shared" si="61"/>
        <v>0</v>
      </c>
      <c r="V269" s="18">
        <f t="shared" si="61"/>
        <v>0</v>
      </c>
      <c r="W269" s="18">
        <f t="shared" si="61"/>
        <v>0</v>
      </c>
      <c r="X269" s="18">
        <f t="shared" si="61"/>
        <v>0</v>
      </c>
      <c r="Y269" s="18">
        <f t="shared" si="61"/>
        <v>0</v>
      </c>
      <c r="Z269" s="18">
        <f t="shared" si="61"/>
        <v>0</v>
      </c>
      <c r="AA269" s="18">
        <f t="shared" si="61"/>
        <v>0</v>
      </c>
      <c r="AB269" s="18">
        <f t="shared" si="61"/>
        <v>0</v>
      </c>
      <c r="AC269" s="18">
        <f t="shared" si="61"/>
        <v>0</v>
      </c>
      <c r="AD269" s="18">
        <f t="shared" si="61"/>
        <v>0</v>
      </c>
      <c r="AE269" s="18">
        <f t="shared" si="61"/>
        <v>0</v>
      </c>
      <c r="AF269" s="18">
        <f t="shared" si="61"/>
        <v>0</v>
      </c>
      <c r="AG269" s="18">
        <f t="shared" si="61"/>
        <v>0</v>
      </c>
      <c r="AH269" s="18">
        <f t="shared" si="61"/>
        <v>0</v>
      </c>
      <c r="AI269" s="18">
        <f t="shared" si="61"/>
        <v>12</v>
      </c>
      <c r="AJ269" s="20">
        <f t="shared" si="69"/>
        <v>12</v>
      </c>
    </row>
    <row r="270" spans="1:36" ht="15.75" thickBot="1">
      <c r="A270" s="25" t="str">
        <f t="shared" si="62"/>
        <v/>
      </c>
      <c r="B270" s="24" t="str">
        <f t="shared" si="63"/>
        <v/>
      </c>
      <c r="C270" s="24">
        <f t="shared" si="70"/>
        <v>0</v>
      </c>
      <c r="D270" s="26" t="str">
        <f t="shared" si="71"/>
        <v/>
      </c>
      <c r="K270" s="23"/>
      <c r="L270">
        <f>IF(COUNTIF($N$5:N270,N270)-1=0,ROW(N266),"")</f>
        <v>266</v>
      </c>
      <c r="M270" s="10">
        <v>266</v>
      </c>
      <c r="N270" s="11" t="str">
        <f t="shared" si="64"/>
        <v>2Oسكيب الجزيرة9085</v>
      </c>
      <c r="O270" s="11" t="str">
        <f t="shared" si="60"/>
        <v>برايم700-225جرام</v>
      </c>
      <c r="P270" s="11">
        <f t="shared" si="67"/>
        <v>24</v>
      </c>
      <c r="Q270" s="11">
        <f t="shared" si="65"/>
        <v>0</v>
      </c>
      <c r="R270" s="11">
        <f t="shared" si="66"/>
        <v>24</v>
      </c>
      <c r="T270" s="19" t="str">
        <f t="shared" si="68"/>
        <v>2Vحماده زيان6858</v>
      </c>
      <c r="U270" s="18">
        <f t="shared" si="61"/>
        <v>0</v>
      </c>
      <c r="V270" s="18">
        <f t="shared" si="61"/>
        <v>0</v>
      </c>
      <c r="W270" s="18">
        <f t="shared" si="61"/>
        <v>0</v>
      </c>
      <c r="X270" s="18">
        <f t="shared" si="61"/>
        <v>0</v>
      </c>
      <c r="Y270" s="18">
        <f t="shared" si="61"/>
        <v>0</v>
      </c>
      <c r="Z270" s="18">
        <f t="shared" si="61"/>
        <v>0</v>
      </c>
      <c r="AA270" s="18">
        <f t="shared" si="61"/>
        <v>0</v>
      </c>
      <c r="AB270" s="18">
        <f t="shared" si="61"/>
        <v>0</v>
      </c>
      <c r="AC270" s="18">
        <f t="shared" si="61"/>
        <v>0</v>
      </c>
      <c r="AD270" s="18">
        <f t="shared" si="61"/>
        <v>0</v>
      </c>
      <c r="AE270" s="18">
        <f t="shared" si="61"/>
        <v>0</v>
      </c>
      <c r="AF270" s="18">
        <f t="shared" si="61"/>
        <v>0</v>
      </c>
      <c r="AG270" s="18">
        <f t="shared" si="61"/>
        <v>0</v>
      </c>
      <c r="AH270" s="18">
        <f t="shared" si="61"/>
        <v>0</v>
      </c>
      <c r="AI270" s="18">
        <f t="shared" si="61"/>
        <v>12</v>
      </c>
      <c r="AJ270" s="20">
        <f t="shared" si="69"/>
        <v>12</v>
      </c>
    </row>
    <row r="271" spans="1:36" ht="15.75" thickBot="1">
      <c r="A271" s="25" t="str">
        <f t="shared" si="62"/>
        <v/>
      </c>
      <c r="B271" s="24" t="str">
        <f t="shared" si="63"/>
        <v/>
      </c>
      <c r="C271" s="24">
        <f t="shared" si="70"/>
        <v>0</v>
      </c>
      <c r="D271" s="26" t="str">
        <f t="shared" si="71"/>
        <v/>
      </c>
      <c r="K271" s="23"/>
      <c r="L271">
        <f>IF(COUNTIF($N$5:N271,N271)-1=0,ROW(N267),"")</f>
        <v>267</v>
      </c>
      <c r="M271" s="10">
        <v>267</v>
      </c>
      <c r="N271" s="11" t="str">
        <f t="shared" si="64"/>
        <v>2Oصبحى خليفه9074</v>
      </c>
      <c r="O271" s="11" t="str">
        <f t="shared" si="60"/>
        <v>برايم700-225جرام</v>
      </c>
      <c r="P271" s="11">
        <f t="shared" si="67"/>
        <v>12</v>
      </c>
      <c r="Q271" s="11">
        <f t="shared" si="65"/>
        <v>0</v>
      </c>
      <c r="R271" s="11">
        <f t="shared" si="66"/>
        <v>12</v>
      </c>
      <c r="T271" s="19" t="str">
        <f t="shared" si="68"/>
        <v>2Vعبدالله فرغلى5477</v>
      </c>
      <c r="U271" s="18">
        <f t="shared" si="61"/>
        <v>0</v>
      </c>
      <c r="V271" s="18">
        <f t="shared" si="61"/>
        <v>0</v>
      </c>
      <c r="W271" s="18">
        <f t="shared" si="61"/>
        <v>0</v>
      </c>
      <c r="X271" s="18">
        <f t="shared" si="61"/>
        <v>0</v>
      </c>
      <c r="Y271" s="18">
        <f t="shared" si="61"/>
        <v>0</v>
      </c>
      <c r="Z271" s="18">
        <f t="shared" si="61"/>
        <v>0</v>
      </c>
      <c r="AA271" s="18">
        <f t="shared" si="61"/>
        <v>0</v>
      </c>
      <c r="AB271" s="18">
        <f t="shared" si="61"/>
        <v>0</v>
      </c>
      <c r="AC271" s="18">
        <f t="shared" si="61"/>
        <v>0</v>
      </c>
      <c r="AD271" s="18">
        <f t="shared" si="61"/>
        <v>0</v>
      </c>
      <c r="AE271" s="18">
        <f t="shared" si="61"/>
        <v>0</v>
      </c>
      <c r="AF271" s="18">
        <f t="shared" si="61"/>
        <v>0</v>
      </c>
      <c r="AG271" s="18">
        <f t="shared" si="61"/>
        <v>0</v>
      </c>
      <c r="AH271" s="18">
        <f t="shared" si="61"/>
        <v>0</v>
      </c>
      <c r="AI271" s="18">
        <f t="shared" si="61"/>
        <v>12</v>
      </c>
      <c r="AJ271" s="20">
        <f t="shared" si="69"/>
        <v>12</v>
      </c>
    </row>
    <row r="272" spans="1:36" ht="15.75" thickBot="1">
      <c r="A272" s="25" t="str">
        <f t="shared" si="62"/>
        <v/>
      </c>
      <c r="B272" s="24" t="str">
        <f t="shared" si="63"/>
        <v/>
      </c>
      <c r="C272" s="24">
        <f t="shared" si="70"/>
        <v>111</v>
      </c>
      <c r="D272" s="26">
        <f t="shared" si="71"/>
        <v>265</v>
      </c>
      <c r="E272">
        <v>16</v>
      </c>
      <c r="F272">
        <v>0</v>
      </c>
      <c r="G272">
        <v>16</v>
      </c>
      <c r="J272" t="s">
        <v>103</v>
      </c>
      <c r="K272" s="23"/>
      <c r="L272" t="str">
        <f>IF(COUNTIF($N$5:N272,N272)-1=0,ROW(N268),"")</f>
        <v/>
      </c>
      <c r="M272" s="10">
        <v>268</v>
      </c>
      <c r="N272" s="11" t="str">
        <f t="shared" si="64"/>
        <v>2Oكارم محروس9106</v>
      </c>
      <c r="O272" s="11" t="str">
        <f t="shared" si="60"/>
        <v>برايم700-225جرام</v>
      </c>
      <c r="P272" s="11">
        <f t="shared" si="67"/>
        <v>12</v>
      </c>
      <c r="Q272" s="11">
        <f t="shared" si="65"/>
        <v>0</v>
      </c>
      <c r="R272" s="11">
        <f t="shared" si="66"/>
        <v>12</v>
      </c>
      <c r="T272" s="19" t="str">
        <f t="shared" si="68"/>
        <v>2Wاحمد هاشم7382</v>
      </c>
      <c r="U272" s="18">
        <f t="shared" si="61"/>
        <v>0</v>
      </c>
      <c r="V272" s="18">
        <f t="shared" si="61"/>
        <v>0</v>
      </c>
      <c r="W272" s="18">
        <f t="shared" si="61"/>
        <v>0</v>
      </c>
      <c r="X272" s="18">
        <f t="shared" si="61"/>
        <v>0</v>
      </c>
      <c r="Y272" s="18">
        <f t="shared" si="61"/>
        <v>0</v>
      </c>
      <c r="Z272" s="18">
        <f t="shared" si="61"/>
        <v>0</v>
      </c>
      <c r="AA272" s="18">
        <f t="shared" si="61"/>
        <v>0</v>
      </c>
      <c r="AB272" s="18">
        <f t="shared" si="61"/>
        <v>0</v>
      </c>
      <c r="AC272" s="18">
        <f t="shared" si="61"/>
        <v>0</v>
      </c>
      <c r="AD272" s="18">
        <f t="shared" si="61"/>
        <v>0</v>
      </c>
      <c r="AE272" s="18">
        <f t="shared" si="61"/>
        <v>0</v>
      </c>
      <c r="AF272" s="18">
        <f t="shared" si="61"/>
        <v>0</v>
      </c>
      <c r="AG272" s="18">
        <f t="shared" si="61"/>
        <v>0</v>
      </c>
      <c r="AH272" s="18">
        <f t="shared" si="61"/>
        <v>0</v>
      </c>
      <c r="AI272" s="18">
        <f t="shared" si="61"/>
        <v>72</v>
      </c>
      <c r="AJ272" s="20">
        <f t="shared" si="69"/>
        <v>72</v>
      </c>
    </row>
    <row r="273" spans="1:36" ht="15.75" thickBot="1">
      <c r="A273" s="25" t="str">
        <f t="shared" si="62"/>
        <v/>
      </c>
      <c r="B273" s="24" t="str">
        <f t="shared" si="63"/>
        <v/>
      </c>
      <c r="C273" s="24">
        <f t="shared" si="70"/>
        <v>112</v>
      </c>
      <c r="D273" s="26">
        <f t="shared" si="71"/>
        <v>266</v>
      </c>
      <c r="E273">
        <v>4</v>
      </c>
      <c r="F273">
        <v>0</v>
      </c>
      <c r="G273">
        <v>4</v>
      </c>
      <c r="J273" t="s">
        <v>104</v>
      </c>
      <c r="K273" s="23"/>
      <c r="L273">
        <f>IF(COUNTIF($N$5:N273,N273)-1=0,ROW(N269),"")</f>
        <v>269</v>
      </c>
      <c r="M273" s="10">
        <v>269</v>
      </c>
      <c r="N273" s="11" t="str">
        <f t="shared" si="64"/>
        <v>2Oمايكل ميلاد9073</v>
      </c>
      <c r="O273" s="11" t="str">
        <f t="shared" si="60"/>
        <v>برايم700-225جرام</v>
      </c>
      <c r="P273" s="11">
        <f t="shared" si="67"/>
        <v>12</v>
      </c>
      <c r="Q273" s="11">
        <f t="shared" si="65"/>
        <v>0</v>
      </c>
      <c r="R273" s="11">
        <f t="shared" si="66"/>
        <v>12</v>
      </c>
      <c r="T273" s="19" t="str">
        <f t="shared" si="68"/>
        <v>2Wجمال طه5443</v>
      </c>
      <c r="U273" s="18">
        <f t="shared" si="61"/>
        <v>0</v>
      </c>
      <c r="V273" s="18">
        <f t="shared" si="61"/>
        <v>0</v>
      </c>
      <c r="W273" s="18">
        <f t="shared" si="61"/>
        <v>0</v>
      </c>
      <c r="X273" s="18">
        <f t="shared" si="61"/>
        <v>0</v>
      </c>
      <c r="Y273" s="18">
        <f t="shared" si="61"/>
        <v>0</v>
      </c>
      <c r="Z273" s="18">
        <f t="shared" si="61"/>
        <v>0</v>
      </c>
      <c r="AA273" s="18">
        <f t="shared" si="61"/>
        <v>0</v>
      </c>
      <c r="AB273" s="18">
        <f t="shared" si="61"/>
        <v>0</v>
      </c>
      <c r="AC273" s="18">
        <f t="shared" si="61"/>
        <v>0</v>
      </c>
      <c r="AD273" s="18">
        <f t="shared" si="61"/>
        <v>0</v>
      </c>
      <c r="AE273" s="18">
        <f t="shared" si="61"/>
        <v>0</v>
      </c>
      <c r="AF273" s="18">
        <f t="shared" si="61"/>
        <v>0</v>
      </c>
      <c r="AG273" s="18">
        <f t="shared" si="61"/>
        <v>0</v>
      </c>
      <c r="AH273" s="18">
        <f t="shared" si="61"/>
        <v>0</v>
      </c>
      <c r="AI273" s="18">
        <f t="shared" si="61"/>
        <v>24</v>
      </c>
      <c r="AJ273" s="20">
        <f t="shared" si="69"/>
        <v>24</v>
      </c>
    </row>
    <row r="274" spans="1:36" ht="15.75" thickBot="1">
      <c r="A274" s="25" t="str">
        <f t="shared" si="62"/>
        <v/>
      </c>
      <c r="B274" s="24" t="str">
        <f t="shared" si="63"/>
        <v/>
      </c>
      <c r="C274" s="24">
        <f t="shared" si="70"/>
        <v>113</v>
      </c>
      <c r="D274" s="26">
        <f t="shared" si="71"/>
        <v>267</v>
      </c>
      <c r="E274">
        <v>32</v>
      </c>
      <c r="F274">
        <v>0</v>
      </c>
      <c r="G274">
        <v>32</v>
      </c>
      <c r="J274" t="s">
        <v>105</v>
      </c>
      <c r="K274" s="23"/>
      <c r="L274">
        <f>IF(COUNTIF($N$5:N274,N274)-1=0,ROW(N270),"")</f>
        <v>270</v>
      </c>
      <c r="M274" s="10">
        <v>270</v>
      </c>
      <c r="N274" s="11" t="str">
        <f t="shared" si="64"/>
        <v>2Oمحمد بسيط9091</v>
      </c>
      <c r="O274" s="11" t="str">
        <f t="shared" si="60"/>
        <v>برايم700-225جرام</v>
      </c>
      <c r="P274" s="11">
        <f t="shared" si="67"/>
        <v>12</v>
      </c>
      <c r="Q274" s="11">
        <f t="shared" si="65"/>
        <v>0</v>
      </c>
      <c r="R274" s="11">
        <f t="shared" si="66"/>
        <v>12</v>
      </c>
      <c r="T274" s="19" t="str">
        <f t="shared" si="68"/>
        <v>2Wحمدى محمد5250</v>
      </c>
      <c r="U274" s="18">
        <f t="shared" si="61"/>
        <v>0</v>
      </c>
      <c r="V274" s="18">
        <f t="shared" si="61"/>
        <v>0</v>
      </c>
      <c r="W274" s="18">
        <f t="shared" si="61"/>
        <v>0</v>
      </c>
      <c r="X274" s="18">
        <f t="shared" si="61"/>
        <v>0</v>
      </c>
      <c r="Y274" s="18">
        <f t="shared" si="61"/>
        <v>0</v>
      </c>
      <c r="Z274" s="18">
        <f t="shared" si="61"/>
        <v>0</v>
      </c>
      <c r="AA274" s="18">
        <f t="shared" si="61"/>
        <v>0</v>
      </c>
      <c r="AB274" s="18">
        <f t="shared" si="61"/>
        <v>0</v>
      </c>
      <c r="AC274" s="18">
        <f t="shared" si="61"/>
        <v>0</v>
      </c>
      <c r="AD274" s="18">
        <f t="shared" si="61"/>
        <v>0</v>
      </c>
      <c r="AE274" s="18">
        <f t="shared" si="61"/>
        <v>0</v>
      </c>
      <c r="AF274" s="18">
        <f t="shared" si="61"/>
        <v>0</v>
      </c>
      <c r="AG274" s="18">
        <f t="shared" si="61"/>
        <v>0</v>
      </c>
      <c r="AH274" s="18">
        <f t="shared" si="61"/>
        <v>0</v>
      </c>
      <c r="AI274" s="18">
        <f t="shared" si="61"/>
        <v>24</v>
      </c>
      <c r="AJ274" s="20">
        <f t="shared" si="69"/>
        <v>24</v>
      </c>
    </row>
    <row r="275" spans="1:36" ht="15.75" thickBot="1">
      <c r="A275" s="25" t="str">
        <f t="shared" si="62"/>
        <v/>
      </c>
      <c r="B275" s="24" t="str">
        <f t="shared" si="63"/>
        <v/>
      </c>
      <c r="C275" s="24">
        <f t="shared" si="70"/>
        <v>114</v>
      </c>
      <c r="D275" s="26">
        <f t="shared" si="71"/>
        <v>268</v>
      </c>
      <c r="E275">
        <v>4</v>
      </c>
      <c r="F275">
        <v>0</v>
      </c>
      <c r="G275">
        <v>4</v>
      </c>
      <c r="J275" t="s">
        <v>106</v>
      </c>
      <c r="K275" s="23"/>
      <c r="L275">
        <f>IF(COUNTIF($N$5:N275,N275)-1=0,ROW(N271),"")</f>
        <v>271</v>
      </c>
      <c r="M275" s="10">
        <v>271</v>
      </c>
      <c r="N275" s="11" t="str">
        <f t="shared" si="64"/>
        <v>2Oنبيل فتحى9123</v>
      </c>
      <c r="O275" s="11" t="str">
        <f t="shared" ref="O275:O306" si="72">IFERROR(VLOOKUP($M$20*1,ha,9,0),"")</f>
        <v>برايم700-225جرام</v>
      </c>
      <c r="P275" s="11">
        <f t="shared" si="67"/>
        <v>12</v>
      </c>
      <c r="Q275" s="11">
        <f t="shared" si="65"/>
        <v>0</v>
      </c>
      <c r="R275" s="11">
        <f t="shared" si="66"/>
        <v>12</v>
      </c>
      <c r="T275" s="19" t="str">
        <f t="shared" si="68"/>
        <v>2Wخالد سيد5552</v>
      </c>
      <c r="U275" s="18">
        <f t="shared" ref="U275:AI288" si="73">SUMIFS($R$5:$R$5000,$N$5:$N$5000,$T275,$O$5:$O$5000,U$4)</f>
        <v>0</v>
      </c>
      <c r="V275" s="18">
        <f t="shared" si="73"/>
        <v>0</v>
      </c>
      <c r="W275" s="18">
        <f t="shared" si="73"/>
        <v>0</v>
      </c>
      <c r="X275" s="18">
        <f t="shared" si="73"/>
        <v>0</v>
      </c>
      <c r="Y275" s="18">
        <f t="shared" si="73"/>
        <v>0</v>
      </c>
      <c r="Z275" s="18">
        <f t="shared" si="73"/>
        <v>0</v>
      </c>
      <c r="AA275" s="18">
        <f t="shared" si="73"/>
        <v>0</v>
      </c>
      <c r="AB275" s="18">
        <f t="shared" si="73"/>
        <v>0</v>
      </c>
      <c r="AC275" s="18">
        <f t="shared" si="73"/>
        <v>0</v>
      </c>
      <c r="AD275" s="18">
        <f t="shared" si="73"/>
        <v>0</v>
      </c>
      <c r="AE275" s="18">
        <f t="shared" si="73"/>
        <v>0</v>
      </c>
      <c r="AF275" s="18">
        <f t="shared" si="73"/>
        <v>0</v>
      </c>
      <c r="AG275" s="18">
        <f t="shared" si="73"/>
        <v>0</v>
      </c>
      <c r="AH275" s="18">
        <f t="shared" si="73"/>
        <v>0</v>
      </c>
      <c r="AI275" s="18">
        <f t="shared" si="73"/>
        <v>36</v>
      </c>
      <c r="AJ275" s="20">
        <f t="shared" si="69"/>
        <v>36</v>
      </c>
    </row>
    <row r="276" spans="1:36" ht="15.75" thickBot="1">
      <c r="A276" s="25" t="str">
        <f t="shared" si="62"/>
        <v/>
      </c>
      <c r="B276" s="24" t="str">
        <f t="shared" si="63"/>
        <v/>
      </c>
      <c r="C276" s="24">
        <f t="shared" si="70"/>
        <v>115</v>
      </c>
      <c r="D276" s="26">
        <f t="shared" si="71"/>
        <v>269</v>
      </c>
      <c r="E276">
        <v>4</v>
      </c>
      <c r="F276">
        <v>0</v>
      </c>
      <c r="G276">
        <v>4</v>
      </c>
      <c r="J276" t="s">
        <v>107</v>
      </c>
      <c r="K276" s="23"/>
      <c r="L276">
        <f>IF(COUNTIF($N$5:N276,N276)-1=0,ROW(N272),"")</f>
        <v>272</v>
      </c>
      <c r="M276" s="10">
        <v>272</v>
      </c>
      <c r="N276" s="11" t="str">
        <f t="shared" si="64"/>
        <v>2Rعلى الرفاعى مايو4974</v>
      </c>
      <c r="O276" s="11" t="str">
        <f t="shared" si="72"/>
        <v>برايم700-225جرام</v>
      </c>
      <c r="P276" s="11">
        <f t="shared" si="67"/>
        <v>24</v>
      </c>
      <c r="Q276" s="11">
        <f t="shared" si="65"/>
        <v>0</v>
      </c>
      <c r="R276" s="11">
        <f t="shared" si="66"/>
        <v>24</v>
      </c>
      <c r="T276" s="19" t="str">
        <f t="shared" si="68"/>
        <v>2Wصالح حسين5313</v>
      </c>
      <c r="U276" s="18">
        <f t="shared" si="73"/>
        <v>0</v>
      </c>
      <c r="V276" s="18">
        <f t="shared" si="73"/>
        <v>0</v>
      </c>
      <c r="W276" s="18">
        <f t="shared" si="73"/>
        <v>0</v>
      </c>
      <c r="X276" s="18">
        <f t="shared" si="73"/>
        <v>0</v>
      </c>
      <c r="Y276" s="18">
        <f t="shared" si="73"/>
        <v>0</v>
      </c>
      <c r="Z276" s="18">
        <f t="shared" si="73"/>
        <v>0</v>
      </c>
      <c r="AA276" s="18">
        <f t="shared" si="73"/>
        <v>0</v>
      </c>
      <c r="AB276" s="18">
        <f t="shared" si="73"/>
        <v>0</v>
      </c>
      <c r="AC276" s="18">
        <f t="shared" si="73"/>
        <v>0</v>
      </c>
      <c r="AD276" s="18">
        <f t="shared" si="73"/>
        <v>0</v>
      </c>
      <c r="AE276" s="18">
        <f t="shared" si="73"/>
        <v>0</v>
      </c>
      <c r="AF276" s="18">
        <f t="shared" si="73"/>
        <v>0</v>
      </c>
      <c r="AG276" s="18">
        <f t="shared" si="73"/>
        <v>0</v>
      </c>
      <c r="AH276" s="18">
        <f t="shared" si="73"/>
        <v>0</v>
      </c>
      <c r="AI276" s="18">
        <f t="shared" si="73"/>
        <v>36</v>
      </c>
      <c r="AJ276" s="20">
        <f t="shared" si="69"/>
        <v>36</v>
      </c>
    </row>
    <row r="277" spans="1:36" ht="15.75" thickBot="1">
      <c r="A277" s="25" t="str">
        <f t="shared" si="62"/>
        <v/>
      </c>
      <c r="B277" s="24" t="str">
        <f t="shared" si="63"/>
        <v/>
      </c>
      <c r="C277" s="24">
        <f t="shared" si="70"/>
        <v>116</v>
      </c>
      <c r="D277" s="26">
        <f t="shared" si="71"/>
        <v>270</v>
      </c>
      <c r="E277">
        <v>8</v>
      </c>
      <c r="F277">
        <v>0</v>
      </c>
      <c r="G277">
        <v>8</v>
      </c>
      <c r="J277" t="s">
        <v>108</v>
      </c>
      <c r="K277" s="23"/>
      <c r="L277">
        <f>IF(COUNTIF($N$5:N277,N277)-1=0,ROW(N273),"")</f>
        <v>273</v>
      </c>
      <c r="M277" s="10">
        <v>273</v>
      </c>
      <c r="N277" s="11" t="str">
        <f t="shared" si="64"/>
        <v>2Uابو عصام للبويات3976</v>
      </c>
      <c r="O277" s="11" t="str">
        <f t="shared" si="72"/>
        <v>برايم700-225جرام</v>
      </c>
      <c r="P277" s="11">
        <f t="shared" si="67"/>
        <v>24</v>
      </c>
      <c r="Q277" s="11">
        <f t="shared" si="65"/>
        <v>0</v>
      </c>
      <c r="R277" s="11">
        <f t="shared" si="66"/>
        <v>24</v>
      </c>
      <c r="T277" s="19" t="str">
        <f t="shared" si="68"/>
        <v>2Wماهر النحال القوصيه5237</v>
      </c>
      <c r="U277" s="18">
        <f t="shared" si="73"/>
        <v>0</v>
      </c>
      <c r="V277" s="18">
        <f t="shared" si="73"/>
        <v>0</v>
      </c>
      <c r="W277" s="18">
        <f t="shared" si="73"/>
        <v>0</v>
      </c>
      <c r="X277" s="18">
        <f t="shared" si="73"/>
        <v>0</v>
      </c>
      <c r="Y277" s="18">
        <f t="shared" si="73"/>
        <v>0</v>
      </c>
      <c r="Z277" s="18">
        <f t="shared" si="73"/>
        <v>0</v>
      </c>
      <c r="AA277" s="18">
        <f t="shared" si="73"/>
        <v>0</v>
      </c>
      <c r="AB277" s="18">
        <f t="shared" si="73"/>
        <v>0</v>
      </c>
      <c r="AC277" s="18">
        <f t="shared" si="73"/>
        <v>0</v>
      </c>
      <c r="AD277" s="18">
        <f t="shared" si="73"/>
        <v>0</v>
      </c>
      <c r="AE277" s="18">
        <f t="shared" si="73"/>
        <v>0</v>
      </c>
      <c r="AF277" s="18">
        <f t="shared" si="73"/>
        <v>0</v>
      </c>
      <c r="AG277" s="18">
        <f t="shared" si="73"/>
        <v>0</v>
      </c>
      <c r="AH277" s="18">
        <f t="shared" si="73"/>
        <v>0</v>
      </c>
      <c r="AI277" s="18">
        <f t="shared" si="73"/>
        <v>12</v>
      </c>
      <c r="AJ277" s="20">
        <f t="shared" si="69"/>
        <v>12</v>
      </c>
    </row>
    <row r="278" spans="1:36" ht="15.75" thickBot="1">
      <c r="A278" s="25" t="str">
        <f t="shared" si="62"/>
        <v/>
      </c>
      <c r="B278" s="24" t="str">
        <f t="shared" si="63"/>
        <v/>
      </c>
      <c r="C278" s="24">
        <f t="shared" si="70"/>
        <v>117</v>
      </c>
      <c r="D278" s="26">
        <f t="shared" si="71"/>
        <v>271</v>
      </c>
      <c r="E278">
        <v>4</v>
      </c>
      <c r="F278">
        <v>0</v>
      </c>
      <c r="G278">
        <v>4</v>
      </c>
      <c r="J278" t="s">
        <v>109</v>
      </c>
      <c r="K278" s="23"/>
      <c r="L278">
        <f>IF(COUNTIF($N$5:N278,N278)-1=0,ROW(N274),"")</f>
        <v>274</v>
      </c>
      <c r="M278" s="10">
        <v>274</v>
      </c>
      <c r="N278" s="11" t="str">
        <f t="shared" si="64"/>
        <v>2Uاشرف سكر-القلعه3938</v>
      </c>
      <c r="O278" s="11" t="str">
        <f t="shared" si="72"/>
        <v>برايم700-225جرام</v>
      </c>
      <c r="P278" s="11">
        <f t="shared" si="67"/>
        <v>12</v>
      </c>
      <c r="Q278" s="11">
        <f t="shared" si="65"/>
        <v>0</v>
      </c>
      <c r="R278" s="11">
        <f t="shared" si="66"/>
        <v>12</v>
      </c>
      <c r="T278" s="19" t="str">
        <f t="shared" si="68"/>
        <v>2Wمدحت الوليديه8834</v>
      </c>
      <c r="U278" s="18">
        <f t="shared" si="73"/>
        <v>0</v>
      </c>
      <c r="V278" s="18">
        <f t="shared" si="73"/>
        <v>0</v>
      </c>
      <c r="W278" s="18">
        <f t="shared" si="73"/>
        <v>0</v>
      </c>
      <c r="X278" s="18">
        <f t="shared" si="73"/>
        <v>0</v>
      </c>
      <c r="Y278" s="18">
        <f t="shared" si="73"/>
        <v>0</v>
      </c>
      <c r="Z278" s="18">
        <f t="shared" si="73"/>
        <v>0</v>
      </c>
      <c r="AA278" s="18">
        <f t="shared" si="73"/>
        <v>0</v>
      </c>
      <c r="AB278" s="18">
        <f t="shared" si="73"/>
        <v>0</v>
      </c>
      <c r="AC278" s="18">
        <f t="shared" si="73"/>
        <v>0</v>
      </c>
      <c r="AD278" s="18">
        <f t="shared" si="73"/>
        <v>0</v>
      </c>
      <c r="AE278" s="18">
        <f t="shared" si="73"/>
        <v>0</v>
      </c>
      <c r="AF278" s="18">
        <f t="shared" si="73"/>
        <v>0</v>
      </c>
      <c r="AG278" s="18">
        <f t="shared" si="73"/>
        <v>0</v>
      </c>
      <c r="AH278" s="18">
        <f t="shared" si="73"/>
        <v>0</v>
      </c>
      <c r="AI278" s="18">
        <f t="shared" si="73"/>
        <v>24</v>
      </c>
      <c r="AJ278" s="20">
        <f t="shared" si="69"/>
        <v>24</v>
      </c>
    </row>
    <row r="279" spans="1:36" ht="15.75" thickBot="1">
      <c r="A279" s="25" t="str">
        <f t="shared" si="62"/>
        <v/>
      </c>
      <c r="B279" s="24" t="str">
        <f t="shared" si="63"/>
        <v/>
      </c>
      <c r="C279" s="24">
        <f t="shared" si="70"/>
        <v>118</v>
      </c>
      <c r="D279" s="26">
        <f t="shared" si="71"/>
        <v>272</v>
      </c>
      <c r="E279">
        <v>24</v>
      </c>
      <c r="F279">
        <v>0</v>
      </c>
      <c r="G279">
        <v>24</v>
      </c>
      <c r="J279" t="s">
        <v>110</v>
      </c>
      <c r="K279" s="23"/>
      <c r="L279">
        <f>IF(COUNTIF($N$5:N279,N279)-1=0,ROW(N275),"")</f>
        <v>275</v>
      </c>
      <c r="M279" s="10">
        <v>275</v>
      </c>
      <c r="N279" s="11" t="str">
        <f t="shared" si="64"/>
        <v>2Uالحاج يوسف العصافره4594</v>
      </c>
      <c r="O279" s="11" t="str">
        <f t="shared" si="72"/>
        <v>برايم700-225جرام</v>
      </c>
      <c r="P279" s="11">
        <f t="shared" si="67"/>
        <v>12</v>
      </c>
      <c r="Q279" s="11">
        <f t="shared" si="65"/>
        <v>0</v>
      </c>
      <c r="R279" s="11">
        <f t="shared" si="66"/>
        <v>12</v>
      </c>
      <c r="T279" s="19" t="str">
        <f t="shared" si="68"/>
        <v>2Wوائل ابو حشيش5520</v>
      </c>
      <c r="U279" s="18">
        <f t="shared" si="73"/>
        <v>0</v>
      </c>
      <c r="V279" s="18">
        <f t="shared" si="73"/>
        <v>0</v>
      </c>
      <c r="W279" s="18">
        <f t="shared" si="73"/>
        <v>0</v>
      </c>
      <c r="X279" s="18">
        <f t="shared" si="73"/>
        <v>0</v>
      </c>
      <c r="Y279" s="18">
        <f t="shared" si="73"/>
        <v>0</v>
      </c>
      <c r="Z279" s="18">
        <f t="shared" si="73"/>
        <v>0</v>
      </c>
      <c r="AA279" s="18">
        <f t="shared" si="73"/>
        <v>0</v>
      </c>
      <c r="AB279" s="18">
        <f t="shared" si="73"/>
        <v>0</v>
      </c>
      <c r="AC279" s="18">
        <f t="shared" si="73"/>
        <v>0</v>
      </c>
      <c r="AD279" s="18">
        <f t="shared" si="73"/>
        <v>0</v>
      </c>
      <c r="AE279" s="18">
        <f t="shared" si="73"/>
        <v>0</v>
      </c>
      <c r="AF279" s="18">
        <f t="shared" si="73"/>
        <v>0</v>
      </c>
      <c r="AG279" s="18">
        <f t="shared" si="73"/>
        <v>0</v>
      </c>
      <c r="AH279" s="18">
        <f t="shared" si="73"/>
        <v>0</v>
      </c>
      <c r="AI279" s="18">
        <f t="shared" si="73"/>
        <v>24</v>
      </c>
      <c r="AJ279" s="20">
        <f t="shared" si="69"/>
        <v>24</v>
      </c>
    </row>
    <row r="280" spans="1:36" ht="15.75" thickBot="1">
      <c r="A280" s="25" t="str">
        <f t="shared" si="62"/>
        <v/>
      </c>
      <c r="B280" s="24" t="str">
        <f t="shared" si="63"/>
        <v/>
      </c>
      <c r="C280" s="24">
        <f t="shared" si="70"/>
        <v>119</v>
      </c>
      <c r="D280" s="26">
        <f t="shared" si="71"/>
        <v>273</v>
      </c>
      <c r="E280">
        <v>20</v>
      </c>
      <c r="F280">
        <v>0</v>
      </c>
      <c r="G280">
        <v>20</v>
      </c>
      <c r="J280" t="s">
        <v>111</v>
      </c>
      <c r="K280" s="23"/>
      <c r="L280">
        <f>IF(COUNTIF($N$5:N280,N280)-1=0,ROW(N276),"")</f>
        <v>276</v>
      </c>
      <c r="M280" s="10">
        <v>276</v>
      </c>
      <c r="N280" s="11" t="str">
        <f t="shared" si="64"/>
        <v>2Uالحرمين المنتزه4341</v>
      </c>
      <c r="O280" s="11" t="str">
        <f t="shared" si="72"/>
        <v>برايم700-225جرام</v>
      </c>
      <c r="P280" s="11">
        <f t="shared" si="67"/>
        <v>12</v>
      </c>
      <c r="Q280" s="11">
        <f t="shared" si="65"/>
        <v>0</v>
      </c>
      <c r="R280" s="11">
        <f t="shared" si="66"/>
        <v>12</v>
      </c>
      <c r="T280" s="19" t="str">
        <f t="shared" si="68"/>
        <v>2Yماجد بوليس6221</v>
      </c>
      <c r="U280" s="18">
        <f t="shared" si="73"/>
        <v>0</v>
      </c>
      <c r="V280" s="18">
        <f t="shared" si="73"/>
        <v>0</v>
      </c>
      <c r="W280" s="18">
        <f t="shared" si="73"/>
        <v>0</v>
      </c>
      <c r="X280" s="18">
        <f t="shared" si="73"/>
        <v>0</v>
      </c>
      <c r="Y280" s="18">
        <f t="shared" si="73"/>
        <v>0</v>
      </c>
      <c r="Z280" s="18">
        <f t="shared" si="73"/>
        <v>0</v>
      </c>
      <c r="AA280" s="18">
        <f t="shared" si="73"/>
        <v>0</v>
      </c>
      <c r="AB280" s="18">
        <f t="shared" si="73"/>
        <v>0</v>
      </c>
      <c r="AC280" s="18">
        <f t="shared" si="73"/>
        <v>0</v>
      </c>
      <c r="AD280" s="18">
        <f t="shared" si="73"/>
        <v>0</v>
      </c>
      <c r="AE280" s="18">
        <f t="shared" si="73"/>
        <v>0</v>
      </c>
      <c r="AF280" s="18">
        <f t="shared" si="73"/>
        <v>0</v>
      </c>
      <c r="AG280" s="18">
        <f t="shared" si="73"/>
        <v>0</v>
      </c>
      <c r="AH280" s="18">
        <f t="shared" si="73"/>
        <v>0</v>
      </c>
      <c r="AI280" s="18">
        <f t="shared" si="73"/>
        <v>12</v>
      </c>
      <c r="AJ280" s="20">
        <f t="shared" si="69"/>
        <v>12</v>
      </c>
    </row>
    <row r="281" spans="1:36" ht="15.75" thickBot="1">
      <c r="A281" s="25" t="str">
        <f t="shared" si="62"/>
        <v/>
      </c>
      <c r="B281" s="24" t="str">
        <f t="shared" si="63"/>
        <v/>
      </c>
      <c r="C281" s="24">
        <f t="shared" si="70"/>
        <v>120</v>
      </c>
      <c r="D281" s="26">
        <f t="shared" si="71"/>
        <v>274</v>
      </c>
      <c r="E281">
        <v>20</v>
      </c>
      <c r="F281">
        <v>0</v>
      </c>
      <c r="G281">
        <v>20</v>
      </c>
      <c r="J281" t="s">
        <v>112</v>
      </c>
      <c r="K281" s="23"/>
      <c r="L281">
        <f>IF(COUNTIF($N$5:N281,N281)-1=0,ROW(N277),"")</f>
        <v>277</v>
      </c>
      <c r="M281" s="10">
        <v>277</v>
      </c>
      <c r="N281" s="11" t="str">
        <f t="shared" si="64"/>
        <v>2Uالرحاب7649</v>
      </c>
      <c r="O281" s="11" t="str">
        <f t="shared" si="72"/>
        <v>برايم700-225جرام</v>
      </c>
      <c r="P281" s="11">
        <f t="shared" si="67"/>
        <v>12</v>
      </c>
      <c r="Q281" s="11">
        <f t="shared" si="65"/>
        <v>0</v>
      </c>
      <c r="R281" s="11">
        <f t="shared" si="66"/>
        <v>12</v>
      </c>
      <c r="T281" s="19" t="str">
        <f t="shared" si="68"/>
        <v>3Bابراهيم الحصرى 2578</v>
      </c>
      <c r="U281" s="18">
        <f t="shared" si="73"/>
        <v>0</v>
      </c>
      <c r="V281" s="18">
        <f t="shared" si="73"/>
        <v>0</v>
      </c>
      <c r="W281" s="18">
        <f t="shared" si="73"/>
        <v>0</v>
      </c>
      <c r="X281" s="18">
        <f t="shared" si="73"/>
        <v>0</v>
      </c>
      <c r="Y281" s="18">
        <f t="shared" si="73"/>
        <v>0</v>
      </c>
      <c r="Z281" s="18">
        <f t="shared" si="73"/>
        <v>0</v>
      </c>
      <c r="AA281" s="18">
        <f t="shared" si="73"/>
        <v>0</v>
      </c>
      <c r="AB281" s="18">
        <f t="shared" si="73"/>
        <v>0</v>
      </c>
      <c r="AC281" s="18">
        <f t="shared" si="73"/>
        <v>0</v>
      </c>
      <c r="AD281" s="18">
        <f t="shared" si="73"/>
        <v>0</v>
      </c>
      <c r="AE281" s="18">
        <f t="shared" si="73"/>
        <v>0</v>
      </c>
      <c r="AF281" s="18">
        <f t="shared" si="73"/>
        <v>0</v>
      </c>
      <c r="AG281" s="18">
        <f t="shared" si="73"/>
        <v>0</v>
      </c>
      <c r="AH281" s="18">
        <f t="shared" si="73"/>
        <v>0</v>
      </c>
      <c r="AI281" s="18">
        <f t="shared" si="73"/>
        <v>12</v>
      </c>
      <c r="AJ281" s="20">
        <f t="shared" si="69"/>
        <v>12</v>
      </c>
    </row>
    <row r="282" spans="1:36" ht="15.75" thickBot="1">
      <c r="A282" s="25" t="str">
        <f t="shared" si="62"/>
        <v/>
      </c>
      <c r="B282" s="24" t="str">
        <f t="shared" si="63"/>
        <v/>
      </c>
      <c r="C282" s="24">
        <f t="shared" si="70"/>
        <v>121</v>
      </c>
      <c r="D282" s="26">
        <f t="shared" si="71"/>
        <v>275</v>
      </c>
      <c r="E282">
        <v>4</v>
      </c>
      <c r="F282">
        <v>0</v>
      </c>
      <c r="G282">
        <v>4</v>
      </c>
      <c r="J282" t="s">
        <v>113</v>
      </c>
      <c r="K282" s="23"/>
      <c r="L282">
        <f>IF(COUNTIF($N$5:N282,N282)-1=0,ROW(N278),"")</f>
        <v>278</v>
      </c>
      <c r="M282" s="10">
        <v>278</v>
      </c>
      <c r="N282" s="11" t="str">
        <f t="shared" si="64"/>
        <v>2Uالرضا4223</v>
      </c>
      <c r="O282" s="11" t="str">
        <f t="shared" si="72"/>
        <v>برايم700-225جرام</v>
      </c>
      <c r="P282" s="11">
        <f t="shared" si="67"/>
        <v>12</v>
      </c>
      <c r="Q282" s="11">
        <f t="shared" si="65"/>
        <v>0</v>
      </c>
      <c r="R282" s="11">
        <f t="shared" si="66"/>
        <v>12</v>
      </c>
      <c r="T282" s="19" t="str">
        <f t="shared" si="68"/>
        <v>3Bابو شاميه5260</v>
      </c>
      <c r="U282" s="18">
        <f t="shared" si="73"/>
        <v>0</v>
      </c>
      <c r="V282" s="18">
        <f t="shared" si="73"/>
        <v>0</v>
      </c>
      <c r="W282" s="18">
        <f t="shared" si="73"/>
        <v>0</v>
      </c>
      <c r="X282" s="18">
        <f t="shared" si="73"/>
        <v>0</v>
      </c>
      <c r="Y282" s="18">
        <f t="shared" si="73"/>
        <v>0</v>
      </c>
      <c r="Z282" s="18">
        <f t="shared" si="73"/>
        <v>0</v>
      </c>
      <c r="AA282" s="18">
        <f t="shared" si="73"/>
        <v>0</v>
      </c>
      <c r="AB282" s="18">
        <f t="shared" si="73"/>
        <v>0</v>
      </c>
      <c r="AC282" s="18">
        <f t="shared" si="73"/>
        <v>0</v>
      </c>
      <c r="AD282" s="18">
        <f t="shared" si="73"/>
        <v>0</v>
      </c>
      <c r="AE282" s="18">
        <f t="shared" si="73"/>
        <v>0</v>
      </c>
      <c r="AF282" s="18">
        <f t="shared" si="73"/>
        <v>0</v>
      </c>
      <c r="AG282" s="18">
        <f t="shared" si="73"/>
        <v>0</v>
      </c>
      <c r="AH282" s="18">
        <f t="shared" si="73"/>
        <v>0</v>
      </c>
      <c r="AI282" s="18">
        <f t="shared" si="73"/>
        <v>12</v>
      </c>
      <c r="AJ282" s="20">
        <f t="shared" si="69"/>
        <v>12</v>
      </c>
    </row>
    <row r="283" spans="1:36" ht="15.75" thickBot="1">
      <c r="A283" s="25" t="str">
        <f t="shared" si="62"/>
        <v/>
      </c>
      <c r="B283" s="24" t="str">
        <f t="shared" si="63"/>
        <v/>
      </c>
      <c r="C283" s="24">
        <f t="shared" si="70"/>
        <v>122</v>
      </c>
      <c r="D283" s="26">
        <f t="shared" si="71"/>
        <v>276</v>
      </c>
      <c r="E283">
        <v>12</v>
      </c>
      <c r="F283">
        <v>0</v>
      </c>
      <c r="G283">
        <v>12</v>
      </c>
      <c r="J283" t="s">
        <v>114</v>
      </c>
      <c r="K283" s="23"/>
      <c r="L283">
        <f>IF(COUNTIF($N$5:N283,N283)-1=0,ROW(N279),"")</f>
        <v>279</v>
      </c>
      <c r="M283" s="10">
        <v>279</v>
      </c>
      <c r="N283" s="11" t="str">
        <f t="shared" si="64"/>
        <v>2Uالسعودى4302</v>
      </c>
      <c r="O283" s="11" t="str">
        <f t="shared" si="72"/>
        <v>برايم700-225جرام</v>
      </c>
      <c r="P283" s="11">
        <f t="shared" si="67"/>
        <v>12</v>
      </c>
      <c r="Q283" s="11">
        <f t="shared" si="65"/>
        <v>0</v>
      </c>
      <c r="R283" s="11">
        <f t="shared" si="66"/>
        <v>12</v>
      </c>
      <c r="T283" s="19" t="str">
        <f t="shared" si="68"/>
        <v>3Bابو عبده 2985</v>
      </c>
      <c r="U283" s="18">
        <f t="shared" si="73"/>
        <v>0</v>
      </c>
      <c r="V283" s="18">
        <f t="shared" si="73"/>
        <v>0</v>
      </c>
      <c r="W283" s="18">
        <f t="shared" si="73"/>
        <v>0</v>
      </c>
      <c r="X283" s="18">
        <f t="shared" si="73"/>
        <v>0</v>
      </c>
      <c r="Y283" s="18">
        <f t="shared" si="73"/>
        <v>0</v>
      </c>
      <c r="Z283" s="18">
        <f t="shared" si="73"/>
        <v>0</v>
      </c>
      <c r="AA283" s="18">
        <f t="shared" si="73"/>
        <v>0</v>
      </c>
      <c r="AB283" s="18">
        <f t="shared" si="73"/>
        <v>0</v>
      </c>
      <c r="AC283" s="18">
        <f t="shared" si="73"/>
        <v>0</v>
      </c>
      <c r="AD283" s="18">
        <f t="shared" si="73"/>
        <v>0</v>
      </c>
      <c r="AE283" s="18">
        <f t="shared" si="73"/>
        <v>0</v>
      </c>
      <c r="AF283" s="18">
        <f t="shared" si="73"/>
        <v>0</v>
      </c>
      <c r="AG283" s="18">
        <f t="shared" si="73"/>
        <v>0</v>
      </c>
      <c r="AH283" s="18">
        <f t="shared" si="73"/>
        <v>0</v>
      </c>
      <c r="AI283" s="18">
        <f t="shared" si="73"/>
        <v>36</v>
      </c>
      <c r="AJ283" s="20">
        <f t="shared" si="69"/>
        <v>36</v>
      </c>
    </row>
    <row r="284" spans="1:36" ht="15.75" thickBot="1">
      <c r="A284" s="25" t="str">
        <f t="shared" si="62"/>
        <v/>
      </c>
      <c r="B284" s="24" t="str">
        <f t="shared" si="63"/>
        <v/>
      </c>
      <c r="C284" s="24">
        <f t="shared" si="70"/>
        <v>123</v>
      </c>
      <c r="D284" s="26">
        <f t="shared" si="71"/>
        <v>277</v>
      </c>
      <c r="E284">
        <v>4</v>
      </c>
      <c r="F284">
        <v>0</v>
      </c>
      <c r="G284">
        <v>4</v>
      </c>
      <c r="J284" t="s">
        <v>115</v>
      </c>
      <c r="K284" s="23"/>
      <c r="L284">
        <f>IF(COUNTIF($N$5:N284,N284)-1=0,ROW(N280),"")</f>
        <v>280</v>
      </c>
      <c r="M284" s="10">
        <v>280</v>
      </c>
      <c r="N284" s="11" t="str">
        <f t="shared" si="64"/>
        <v>2Uالملاح 4340</v>
      </c>
      <c r="O284" s="11" t="str">
        <f t="shared" si="72"/>
        <v>برايم700-225جرام</v>
      </c>
      <c r="P284" s="11">
        <f t="shared" si="67"/>
        <v>12</v>
      </c>
      <c r="Q284" s="11">
        <f t="shared" si="65"/>
        <v>0</v>
      </c>
      <c r="R284" s="11">
        <f t="shared" si="66"/>
        <v>12</v>
      </c>
      <c r="T284" s="19" t="str">
        <f t="shared" si="68"/>
        <v>3Bاحمد دومه3416</v>
      </c>
      <c r="U284" s="18">
        <f t="shared" si="73"/>
        <v>0</v>
      </c>
      <c r="V284" s="18">
        <f t="shared" si="73"/>
        <v>0</v>
      </c>
      <c r="W284" s="18">
        <f t="shared" si="73"/>
        <v>0</v>
      </c>
      <c r="X284" s="18">
        <f t="shared" si="73"/>
        <v>0</v>
      </c>
      <c r="Y284" s="18">
        <f t="shared" si="73"/>
        <v>0</v>
      </c>
      <c r="Z284" s="18">
        <f t="shared" si="73"/>
        <v>0</v>
      </c>
      <c r="AA284" s="18">
        <f t="shared" si="73"/>
        <v>0</v>
      </c>
      <c r="AB284" s="18">
        <f t="shared" si="73"/>
        <v>0</v>
      </c>
      <c r="AC284" s="18">
        <f t="shared" si="73"/>
        <v>0</v>
      </c>
      <c r="AD284" s="18">
        <f t="shared" si="73"/>
        <v>0</v>
      </c>
      <c r="AE284" s="18">
        <f t="shared" si="73"/>
        <v>0</v>
      </c>
      <c r="AF284" s="18">
        <f t="shared" si="73"/>
        <v>0</v>
      </c>
      <c r="AG284" s="18">
        <f t="shared" si="73"/>
        <v>0</v>
      </c>
      <c r="AH284" s="18">
        <f t="shared" si="73"/>
        <v>0</v>
      </c>
      <c r="AI284" s="18">
        <f t="shared" si="73"/>
        <v>12</v>
      </c>
      <c r="AJ284" s="20">
        <f t="shared" si="69"/>
        <v>12</v>
      </c>
    </row>
    <row r="285" spans="1:36" ht="15.75" thickBot="1">
      <c r="A285" s="25" t="str">
        <f t="shared" si="62"/>
        <v/>
      </c>
      <c r="B285" s="24" t="str">
        <f t="shared" si="63"/>
        <v/>
      </c>
      <c r="C285" s="24">
        <f t="shared" si="70"/>
        <v>124</v>
      </c>
      <c r="D285" s="26">
        <f t="shared" si="71"/>
        <v>278</v>
      </c>
      <c r="E285">
        <v>132</v>
      </c>
      <c r="F285">
        <v>0</v>
      </c>
      <c r="G285">
        <v>132</v>
      </c>
      <c r="J285" t="s">
        <v>116</v>
      </c>
      <c r="K285" s="23"/>
      <c r="L285">
        <f>IF(COUNTIF($N$5:N285,N285)-1=0,ROW(N281),"")</f>
        <v>281</v>
      </c>
      <c r="M285" s="10">
        <v>281</v>
      </c>
      <c r="N285" s="11" t="str">
        <f t="shared" si="64"/>
        <v>2Uالملكه4469</v>
      </c>
      <c r="O285" s="11" t="str">
        <f t="shared" si="72"/>
        <v>برايم700-225جرام</v>
      </c>
      <c r="P285" s="11">
        <f t="shared" si="67"/>
        <v>12</v>
      </c>
      <c r="Q285" s="11">
        <f t="shared" si="65"/>
        <v>0</v>
      </c>
      <c r="R285" s="11">
        <f t="shared" si="66"/>
        <v>12</v>
      </c>
      <c r="T285" s="19" t="str">
        <f t="shared" si="68"/>
        <v>3Bحسن الجمل7069</v>
      </c>
      <c r="U285" s="18">
        <f t="shared" si="73"/>
        <v>0</v>
      </c>
      <c r="V285" s="18">
        <f t="shared" si="73"/>
        <v>0</v>
      </c>
      <c r="W285" s="18">
        <f t="shared" si="73"/>
        <v>0</v>
      </c>
      <c r="X285" s="18">
        <f t="shared" si="73"/>
        <v>0</v>
      </c>
      <c r="Y285" s="18">
        <f t="shared" si="73"/>
        <v>0</v>
      </c>
      <c r="Z285" s="18">
        <f t="shared" si="73"/>
        <v>0</v>
      </c>
      <c r="AA285" s="18">
        <f t="shared" si="73"/>
        <v>0</v>
      </c>
      <c r="AB285" s="18">
        <f t="shared" si="73"/>
        <v>0</v>
      </c>
      <c r="AC285" s="18">
        <f t="shared" si="73"/>
        <v>0</v>
      </c>
      <c r="AD285" s="18">
        <f t="shared" si="73"/>
        <v>0</v>
      </c>
      <c r="AE285" s="18">
        <f t="shared" si="73"/>
        <v>0</v>
      </c>
      <c r="AF285" s="18">
        <f t="shared" si="73"/>
        <v>0</v>
      </c>
      <c r="AG285" s="18">
        <f t="shared" si="73"/>
        <v>0</v>
      </c>
      <c r="AH285" s="18">
        <f t="shared" si="73"/>
        <v>0</v>
      </c>
      <c r="AI285" s="18">
        <f t="shared" si="73"/>
        <v>12</v>
      </c>
      <c r="AJ285" s="20">
        <f t="shared" si="69"/>
        <v>12</v>
      </c>
    </row>
    <row r="286" spans="1:36" ht="15.75" thickBot="1">
      <c r="A286" s="25" t="str">
        <f t="shared" si="62"/>
        <v/>
      </c>
      <c r="B286" s="24" t="str">
        <f t="shared" si="63"/>
        <v/>
      </c>
      <c r="C286" s="24">
        <f t="shared" si="70"/>
        <v>125</v>
      </c>
      <c r="D286" s="26">
        <f t="shared" si="71"/>
        <v>279</v>
      </c>
      <c r="E286">
        <v>8</v>
      </c>
      <c r="F286">
        <v>0</v>
      </c>
      <c r="G286">
        <v>8</v>
      </c>
      <c r="J286" t="s">
        <v>117</v>
      </c>
      <c r="K286" s="23"/>
      <c r="L286">
        <f>IF(COUNTIF($N$5:N286,N286)-1=0,ROW(N282),"")</f>
        <v>282</v>
      </c>
      <c r="M286" s="10">
        <v>282</v>
      </c>
      <c r="N286" s="11" t="str">
        <f t="shared" si="64"/>
        <v>2Uام النور والرومانى ش سيف4382</v>
      </c>
      <c r="O286" s="11" t="str">
        <f t="shared" si="72"/>
        <v>برايم700-225جرام</v>
      </c>
      <c r="P286" s="11">
        <f t="shared" si="67"/>
        <v>12</v>
      </c>
      <c r="Q286" s="11">
        <f t="shared" si="65"/>
        <v>0</v>
      </c>
      <c r="R286" s="11">
        <f t="shared" si="66"/>
        <v>12</v>
      </c>
      <c r="T286" s="19" t="str">
        <f t="shared" si="68"/>
        <v>3Bرمضان ناصر7034</v>
      </c>
      <c r="U286" s="18">
        <f t="shared" si="73"/>
        <v>0</v>
      </c>
      <c r="V286" s="18">
        <f t="shared" si="73"/>
        <v>0</v>
      </c>
      <c r="W286" s="18">
        <f t="shared" si="73"/>
        <v>0</v>
      </c>
      <c r="X286" s="18">
        <f t="shared" si="73"/>
        <v>0</v>
      </c>
      <c r="Y286" s="18">
        <f t="shared" si="73"/>
        <v>0</v>
      </c>
      <c r="Z286" s="18">
        <f t="shared" si="73"/>
        <v>0</v>
      </c>
      <c r="AA286" s="18">
        <f t="shared" si="73"/>
        <v>0</v>
      </c>
      <c r="AB286" s="18">
        <f t="shared" si="73"/>
        <v>0</v>
      </c>
      <c r="AC286" s="18">
        <f t="shared" si="73"/>
        <v>0</v>
      </c>
      <c r="AD286" s="18">
        <f t="shared" si="73"/>
        <v>0</v>
      </c>
      <c r="AE286" s="18">
        <f t="shared" si="73"/>
        <v>0</v>
      </c>
      <c r="AF286" s="18">
        <f t="shared" si="73"/>
        <v>0</v>
      </c>
      <c r="AG286" s="18">
        <f t="shared" si="73"/>
        <v>0</v>
      </c>
      <c r="AH286" s="18">
        <f t="shared" si="73"/>
        <v>0</v>
      </c>
      <c r="AI286" s="18">
        <f t="shared" si="73"/>
        <v>12</v>
      </c>
      <c r="AJ286" s="21">
        <f t="shared" si="69"/>
        <v>12</v>
      </c>
    </row>
    <row r="287" spans="1:36" ht="15.75" thickBot="1">
      <c r="A287" s="25" t="str">
        <f t="shared" si="62"/>
        <v/>
      </c>
      <c r="B287" s="24" t="str">
        <f t="shared" si="63"/>
        <v/>
      </c>
      <c r="C287" s="24">
        <f t="shared" si="70"/>
        <v>126</v>
      </c>
      <c r="D287" s="26">
        <f t="shared" si="71"/>
        <v>280</v>
      </c>
      <c r="E287">
        <v>8</v>
      </c>
      <c r="F287">
        <v>0</v>
      </c>
      <c r="G287">
        <v>8</v>
      </c>
      <c r="J287" t="s">
        <v>118</v>
      </c>
      <c r="K287" s="23"/>
      <c r="L287">
        <f>IF(COUNTIF($N$5:N287,N287)-1=0,ROW(N283),"")</f>
        <v>283</v>
      </c>
      <c r="M287" s="10">
        <v>283</v>
      </c>
      <c r="N287" s="11" t="str">
        <f t="shared" si="64"/>
        <v>2Uاولاد عمران7474</v>
      </c>
      <c r="O287" s="11" t="str">
        <f t="shared" si="72"/>
        <v>برايم700-225جرام</v>
      </c>
      <c r="P287" s="11">
        <f t="shared" si="67"/>
        <v>72</v>
      </c>
      <c r="Q287" s="11">
        <f t="shared" si="65"/>
        <v>0</v>
      </c>
      <c r="R287" s="11">
        <f t="shared" si="66"/>
        <v>72</v>
      </c>
      <c r="T287" s="19" t="str">
        <f t="shared" si="68"/>
        <v>3Bسعيد السحت3156</v>
      </c>
      <c r="U287" s="18">
        <f t="shared" si="73"/>
        <v>0</v>
      </c>
      <c r="V287" s="18">
        <f t="shared" si="73"/>
        <v>0</v>
      </c>
      <c r="W287" s="18">
        <f t="shared" si="73"/>
        <v>0</v>
      </c>
      <c r="X287" s="18">
        <f t="shared" si="73"/>
        <v>0</v>
      </c>
      <c r="Y287" s="18">
        <f t="shared" si="73"/>
        <v>0</v>
      </c>
      <c r="Z287" s="18">
        <f t="shared" si="73"/>
        <v>0</v>
      </c>
      <c r="AA287" s="18">
        <f t="shared" si="73"/>
        <v>0</v>
      </c>
      <c r="AB287" s="18">
        <f t="shared" si="73"/>
        <v>0</v>
      </c>
      <c r="AC287" s="18">
        <f t="shared" si="73"/>
        <v>0</v>
      </c>
      <c r="AD287" s="18">
        <f t="shared" si="73"/>
        <v>0</v>
      </c>
      <c r="AE287" s="18">
        <f t="shared" si="73"/>
        <v>0</v>
      </c>
      <c r="AF287" s="18">
        <f t="shared" si="73"/>
        <v>0</v>
      </c>
      <c r="AG287" s="18">
        <f t="shared" si="73"/>
        <v>0</v>
      </c>
      <c r="AH287" s="18">
        <f t="shared" si="73"/>
        <v>0</v>
      </c>
      <c r="AI287" s="18">
        <f t="shared" si="73"/>
        <v>12</v>
      </c>
      <c r="AJ287" s="21">
        <f t="shared" si="69"/>
        <v>12</v>
      </c>
    </row>
    <row r="288" spans="1:36" ht="15.75" thickBot="1">
      <c r="A288" s="25" t="str">
        <f t="shared" si="62"/>
        <v/>
      </c>
      <c r="B288" s="24" t="str">
        <f t="shared" si="63"/>
        <v/>
      </c>
      <c r="C288" s="24">
        <f t="shared" si="70"/>
        <v>127</v>
      </c>
      <c r="D288" s="26">
        <f t="shared" si="71"/>
        <v>281</v>
      </c>
      <c r="E288">
        <v>12</v>
      </c>
      <c r="F288">
        <v>0</v>
      </c>
      <c r="G288">
        <v>12</v>
      </c>
      <c r="J288" t="s">
        <v>119</v>
      </c>
      <c r="K288" s="23"/>
      <c r="L288">
        <f>IF(COUNTIF($N$5:N288,N288)-1=0,ROW(N284),"")</f>
        <v>284</v>
      </c>
      <c r="M288" s="10">
        <v>284</v>
      </c>
      <c r="N288" s="11" t="str">
        <f t="shared" si="64"/>
        <v>2Uرمضان ابو حوش3909</v>
      </c>
      <c r="O288" s="11" t="str">
        <f t="shared" si="72"/>
        <v>برايم700-225جرام</v>
      </c>
      <c r="P288" s="11">
        <f t="shared" si="67"/>
        <v>24</v>
      </c>
      <c r="Q288" s="11">
        <f t="shared" si="65"/>
        <v>0</v>
      </c>
      <c r="R288" s="11">
        <f t="shared" si="66"/>
        <v>24</v>
      </c>
      <c r="T288" s="19" t="str">
        <f t="shared" si="68"/>
        <v>3Bشريف حجاج5851</v>
      </c>
      <c r="U288" s="18">
        <f t="shared" si="73"/>
        <v>0</v>
      </c>
      <c r="V288" s="18">
        <f t="shared" si="73"/>
        <v>0</v>
      </c>
      <c r="W288" s="18">
        <f t="shared" si="73"/>
        <v>0</v>
      </c>
      <c r="X288" s="18">
        <f t="shared" si="73"/>
        <v>0</v>
      </c>
      <c r="Y288" s="18">
        <f t="shared" si="73"/>
        <v>0</v>
      </c>
      <c r="Z288" s="18">
        <f t="shared" si="73"/>
        <v>0</v>
      </c>
      <c r="AA288" s="18">
        <f t="shared" si="73"/>
        <v>0</v>
      </c>
      <c r="AB288" s="18">
        <f t="shared" si="73"/>
        <v>0</v>
      </c>
      <c r="AC288" s="18">
        <f t="shared" si="73"/>
        <v>0</v>
      </c>
      <c r="AD288" s="18">
        <f t="shared" si="73"/>
        <v>0</v>
      </c>
      <c r="AE288" s="18">
        <f t="shared" si="73"/>
        <v>0</v>
      </c>
      <c r="AF288" s="18">
        <f t="shared" si="73"/>
        <v>0</v>
      </c>
      <c r="AG288" s="18">
        <f t="shared" si="73"/>
        <v>0</v>
      </c>
      <c r="AH288" s="18">
        <f t="shared" si="73"/>
        <v>0</v>
      </c>
      <c r="AI288" s="18">
        <f t="shared" si="73"/>
        <v>12</v>
      </c>
      <c r="AJ288" s="21">
        <f t="shared" si="69"/>
        <v>12</v>
      </c>
    </row>
    <row r="289" spans="1:18" ht="15" thickBot="1">
      <c r="A289" s="25" t="str">
        <f t="shared" si="62"/>
        <v/>
      </c>
      <c r="B289" s="24" t="str">
        <f t="shared" si="63"/>
        <v/>
      </c>
      <c r="C289" s="24">
        <f t="shared" si="70"/>
        <v>128</v>
      </c>
      <c r="D289" s="26">
        <f t="shared" si="71"/>
        <v>282</v>
      </c>
      <c r="E289">
        <v>4</v>
      </c>
      <c r="F289">
        <v>0</v>
      </c>
      <c r="G289">
        <v>4</v>
      </c>
      <c r="J289" t="s">
        <v>120</v>
      </c>
      <c r="K289" s="23"/>
      <c r="L289">
        <f>IF(COUNTIF($N$5:N289,N289)-1=0,ROW(N285),"")</f>
        <v>285</v>
      </c>
      <c r="M289" s="10">
        <v>285</v>
      </c>
      <c r="N289" s="11" t="str">
        <f t="shared" si="64"/>
        <v>2Uسعد الطماوى7421</v>
      </c>
      <c r="O289" s="11" t="str">
        <f t="shared" si="72"/>
        <v>برايم700-225جرام</v>
      </c>
      <c r="P289" s="11">
        <f t="shared" si="67"/>
        <v>12</v>
      </c>
      <c r="Q289" s="11">
        <f t="shared" si="65"/>
        <v>0</v>
      </c>
      <c r="R289" s="11">
        <f t="shared" si="66"/>
        <v>12</v>
      </c>
    </row>
    <row r="290" spans="1:18" ht="15" thickBot="1">
      <c r="A290" s="25" t="str">
        <f t="shared" si="62"/>
        <v/>
      </c>
      <c r="B290" s="24" t="str">
        <f t="shared" si="63"/>
        <v/>
      </c>
      <c r="C290" s="24">
        <f t="shared" si="70"/>
        <v>129</v>
      </c>
      <c r="D290" s="26">
        <f t="shared" si="71"/>
        <v>283</v>
      </c>
      <c r="E290">
        <v>4</v>
      </c>
      <c r="F290">
        <v>0</v>
      </c>
      <c r="G290">
        <v>4</v>
      </c>
      <c r="J290" t="s">
        <v>121</v>
      </c>
      <c r="K290" s="23"/>
      <c r="L290">
        <f>IF(COUNTIF($N$5:N290,N290)-1=0,ROW(N286),"")</f>
        <v>286</v>
      </c>
      <c r="M290" s="10">
        <v>286</v>
      </c>
      <c r="N290" s="11" t="str">
        <f t="shared" si="64"/>
        <v>2Uسمير سعفان4858</v>
      </c>
      <c r="O290" s="11" t="str">
        <f t="shared" si="72"/>
        <v>برايم700-225جرام</v>
      </c>
      <c r="P290" s="11">
        <f t="shared" si="67"/>
        <v>24</v>
      </c>
      <c r="Q290" s="11">
        <f t="shared" si="65"/>
        <v>0</v>
      </c>
      <c r="R290" s="11">
        <f t="shared" si="66"/>
        <v>24</v>
      </c>
    </row>
    <row r="291" spans="1:18" ht="15" thickBot="1">
      <c r="A291" s="25" t="str">
        <f t="shared" si="62"/>
        <v/>
      </c>
      <c r="B291" s="24" t="str">
        <f t="shared" si="63"/>
        <v/>
      </c>
      <c r="C291" s="24">
        <f t="shared" si="70"/>
        <v>130</v>
      </c>
      <c r="D291" s="26">
        <f t="shared" si="71"/>
        <v>284</v>
      </c>
      <c r="E291">
        <v>16</v>
      </c>
      <c r="F291">
        <v>0</v>
      </c>
      <c r="G291">
        <v>16</v>
      </c>
      <c r="J291" t="s">
        <v>122</v>
      </c>
      <c r="K291" s="23"/>
      <c r="L291" t="str">
        <f>IF(COUNTIF($N$5:N291,N291)-1=0,ROW(N287),"")</f>
        <v/>
      </c>
      <c r="M291" s="10">
        <v>287</v>
      </c>
      <c r="N291" s="11" t="str">
        <f t="shared" si="64"/>
        <v>2Uعادل شمعه5132</v>
      </c>
      <c r="O291" s="11" t="str">
        <f t="shared" si="72"/>
        <v>برايم700-225جرام</v>
      </c>
      <c r="P291" s="11">
        <f t="shared" si="67"/>
        <v>12</v>
      </c>
      <c r="Q291" s="11">
        <f t="shared" si="65"/>
        <v>0</v>
      </c>
      <c r="R291" s="11">
        <f t="shared" si="66"/>
        <v>12</v>
      </c>
    </row>
    <row r="292" spans="1:18" ht="15" thickBot="1">
      <c r="A292" s="25" t="str">
        <f t="shared" si="62"/>
        <v/>
      </c>
      <c r="B292" s="24" t="str">
        <f t="shared" si="63"/>
        <v/>
      </c>
      <c r="C292" s="24">
        <f t="shared" si="70"/>
        <v>131</v>
      </c>
      <c r="D292" s="26">
        <f t="shared" si="71"/>
        <v>285</v>
      </c>
      <c r="E292">
        <v>4</v>
      </c>
      <c r="F292">
        <v>0</v>
      </c>
      <c r="G292">
        <v>4</v>
      </c>
      <c r="J292" t="s">
        <v>123</v>
      </c>
      <c r="K292" s="23"/>
      <c r="L292">
        <f>IF(COUNTIF($N$5:N292,N292)-1=0,ROW(N288),"")</f>
        <v>288</v>
      </c>
      <c r="M292" s="10">
        <v>288</v>
      </c>
      <c r="N292" s="11" t="str">
        <f t="shared" si="64"/>
        <v>2Uعبد الحميد للبويات4533</v>
      </c>
      <c r="O292" s="11" t="str">
        <f t="shared" si="72"/>
        <v>برايم700-225جرام</v>
      </c>
      <c r="P292" s="11">
        <f t="shared" si="67"/>
        <v>12</v>
      </c>
      <c r="Q292" s="11">
        <f t="shared" si="65"/>
        <v>0</v>
      </c>
      <c r="R292" s="11">
        <f t="shared" si="66"/>
        <v>12</v>
      </c>
    </row>
    <row r="293" spans="1:18" ht="15" thickBot="1">
      <c r="A293" s="25" t="str">
        <f t="shared" si="62"/>
        <v/>
      </c>
      <c r="B293" s="24" t="str">
        <f t="shared" si="63"/>
        <v/>
      </c>
      <c r="C293" s="24">
        <f t="shared" si="70"/>
        <v>132</v>
      </c>
      <c r="D293" s="26">
        <f t="shared" si="71"/>
        <v>286</v>
      </c>
      <c r="E293">
        <v>4</v>
      </c>
      <c r="F293">
        <v>0</v>
      </c>
      <c r="G293">
        <v>4</v>
      </c>
      <c r="J293" t="s">
        <v>124</v>
      </c>
      <c r="K293" s="23"/>
      <c r="L293">
        <f>IF(COUNTIF($N$5:N293,N293)-1=0,ROW(N289),"")</f>
        <v>289</v>
      </c>
      <c r="M293" s="10">
        <v>289</v>
      </c>
      <c r="N293" s="11" t="str">
        <f t="shared" si="64"/>
        <v>2Uعبده للبويات4489</v>
      </c>
      <c r="O293" s="11" t="str">
        <f t="shared" si="72"/>
        <v>برايم700-225جرام</v>
      </c>
      <c r="P293" s="11">
        <f t="shared" si="67"/>
        <v>12</v>
      </c>
      <c r="Q293" s="11">
        <f t="shared" si="65"/>
        <v>0</v>
      </c>
      <c r="R293" s="11">
        <f t="shared" si="66"/>
        <v>12</v>
      </c>
    </row>
    <row r="294" spans="1:18" ht="15" thickBot="1">
      <c r="A294" s="25" t="str">
        <f t="shared" si="62"/>
        <v/>
      </c>
      <c r="B294" s="24" t="str">
        <f t="shared" si="63"/>
        <v/>
      </c>
      <c r="C294" s="24">
        <f t="shared" si="70"/>
        <v>133</v>
      </c>
      <c r="D294" s="26">
        <f t="shared" si="71"/>
        <v>287</v>
      </c>
      <c r="E294">
        <v>4</v>
      </c>
      <c r="F294">
        <v>0</v>
      </c>
      <c r="G294">
        <v>4</v>
      </c>
      <c r="J294" t="s">
        <v>125</v>
      </c>
      <c r="K294" s="23"/>
      <c r="L294">
        <f>IF(COUNTIF($N$5:N294,N294)-1=0,ROW(N290),"")</f>
        <v>290</v>
      </c>
      <c r="M294" s="10">
        <v>290</v>
      </c>
      <c r="N294" s="11" t="str">
        <f t="shared" si="64"/>
        <v>2Uمختار يوسف ابو عامود3787</v>
      </c>
      <c r="O294" s="11" t="str">
        <f t="shared" si="72"/>
        <v>برايم700-225جرام</v>
      </c>
      <c r="P294" s="11">
        <f t="shared" si="67"/>
        <v>12</v>
      </c>
      <c r="Q294" s="11">
        <f t="shared" si="65"/>
        <v>0</v>
      </c>
      <c r="R294" s="11">
        <f t="shared" si="66"/>
        <v>12</v>
      </c>
    </row>
    <row r="295" spans="1:18" ht="15" thickBot="1">
      <c r="A295" s="25" t="str">
        <f t="shared" si="62"/>
        <v/>
      </c>
      <c r="B295" s="24" t="str">
        <f t="shared" si="63"/>
        <v/>
      </c>
      <c r="C295" s="24">
        <f t="shared" si="70"/>
        <v>134</v>
      </c>
      <c r="D295" s="26">
        <f t="shared" si="71"/>
        <v>288</v>
      </c>
      <c r="E295">
        <v>12</v>
      </c>
      <c r="F295">
        <v>0</v>
      </c>
      <c r="G295">
        <v>12</v>
      </c>
      <c r="J295" t="s">
        <v>126</v>
      </c>
      <c r="K295" s="23"/>
      <c r="L295">
        <f>IF(COUNTIF($N$5:N295,N295)-1=0,ROW(N291),"")</f>
        <v>291</v>
      </c>
      <c r="M295" s="10">
        <v>291</v>
      </c>
      <c r="N295" s="11" t="str">
        <f t="shared" si="64"/>
        <v>2Vحماده زيان6858</v>
      </c>
      <c r="O295" s="11" t="str">
        <f t="shared" si="72"/>
        <v>برايم700-225جرام</v>
      </c>
      <c r="P295" s="11">
        <f t="shared" si="67"/>
        <v>12</v>
      </c>
      <c r="Q295" s="11">
        <f t="shared" si="65"/>
        <v>0</v>
      </c>
      <c r="R295" s="11">
        <f t="shared" si="66"/>
        <v>12</v>
      </c>
    </row>
    <row r="296" spans="1:18" ht="15" thickBot="1">
      <c r="A296" s="25" t="str">
        <f t="shared" si="62"/>
        <v/>
      </c>
      <c r="B296" s="24" t="str">
        <f t="shared" si="63"/>
        <v/>
      </c>
      <c r="C296" s="24">
        <f t="shared" si="70"/>
        <v>135</v>
      </c>
      <c r="D296" s="26">
        <f t="shared" si="71"/>
        <v>289</v>
      </c>
      <c r="E296">
        <v>12</v>
      </c>
      <c r="F296">
        <v>0</v>
      </c>
      <c r="G296">
        <v>12</v>
      </c>
      <c r="J296" t="s">
        <v>127</v>
      </c>
      <c r="K296" s="23"/>
      <c r="L296">
        <f>IF(COUNTIF($N$5:N296,N296)-1=0,ROW(N292),"")</f>
        <v>292</v>
      </c>
      <c r="M296" s="10">
        <v>292</v>
      </c>
      <c r="N296" s="11" t="str">
        <f t="shared" si="64"/>
        <v>2Vعبدالله فرغلى5477</v>
      </c>
      <c r="O296" s="11" t="str">
        <f t="shared" si="72"/>
        <v>برايم700-225جرام</v>
      </c>
      <c r="P296" s="11">
        <f t="shared" si="67"/>
        <v>12</v>
      </c>
      <c r="Q296" s="11">
        <f t="shared" si="65"/>
        <v>0</v>
      </c>
      <c r="R296" s="11">
        <f t="shared" si="66"/>
        <v>12</v>
      </c>
    </row>
    <row r="297" spans="1:18" ht="15" thickBot="1">
      <c r="A297" s="25" t="str">
        <f t="shared" si="62"/>
        <v/>
      </c>
      <c r="B297" s="24" t="str">
        <f t="shared" si="63"/>
        <v/>
      </c>
      <c r="C297" s="24">
        <f t="shared" si="70"/>
        <v>136</v>
      </c>
      <c r="D297" s="26">
        <f t="shared" si="71"/>
        <v>290</v>
      </c>
      <c r="E297">
        <v>16</v>
      </c>
      <c r="F297">
        <v>0</v>
      </c>
      <c r="G297">
        <v>16</v>
      </c>
      <c r="J297" t="s">
        <v>128</v>
      </c>
      <c r="K297" s="23"/>
      <c r="L297">
        <f>IF(COUNTIF($N$5:N297,N297)-1=0,ROW(N293),"")</f>
        <v>293</v>
      </c>
      <c r="M297" s="10">
        <v>293</v>
      </c>
      <c r="N297" s="11" t="str">
        <f t="shared" si="64"/>
        <v>2Wاحمد هاشم7382</v>
      </c>
      <c r="O297" s="11" t="str">
        <f t="shared" si="72"/>
        <v>برايم700-225جرام</v>
      </c>
      <c r="P297" s="11">
        <f t="shared" si="67"/>
        <v>72</v>
      </c>
      <c r="Q297" s="11">
        <f t="shared" si="65"/>
        <v>0</v>
      </c>
      <c r="R297" s="11">
        <f t="shared" si="66"/>
        <v>72</v>
      </c>
    </row>
    <row r="298" spans="1:18" ht="15" thickBot="1">
      <c r="A298" s="25" t="str">
        <f t="shared" si="62"/>
        <v/>
      </c>
      <c r="B298" s="24" t="str">
        <f t="shared" si="63"/>
        <v/>
      </c>
      <c r="C298" s="24">
        <f t="shared" si="70"/>
        <v>137</v>
      </c>
      <c r="D298" s="26">
        <f t="shared" si="71"/>
        <v>291</v>
      </c>
      <c r="E298">
        <v>8</v>
      </c>
      <c r="F298">
        <v>0</v>
      </c>
      <c r="G298">
        <v>8</v>
      </c>
      <c r="J298" t="s">
        <v>129</v>
      </c>
      <c r="K298" s="23"/>
      <c r="L298" t="str">
        <f>IF(COUNTIF($N$5:N298,N298)-1=0,ROW(N294),"")</f>
        <v/>
      </c>
      <c r="M298" s="10">
        <v>294</v>
      </c>
      <c r="N298" s="11" t="str">
        <f t="shared" si="64"/>
        <v>2Wجابرمحمد جابر5476</v>
      </c>
      <c r="O298" s="11" t="str">
        <f t="shared" si="72"/>
        <v>برايم700-225جرام</v>
      </c>
      <c r="P298" s="11">
        <f t="shared" si="67"/>
        <v>36</v>
      </c>
      <c r="Q298" s="11">
        <f t="shared" si="65"/>
        <v>0</v>
      </c>
      <c r="R298" s="11">
        <f t="shared" si="66"/>
        <v>36</v>
      </c>
    </row>
    <row r="299" spans="1:18" ht="15" thickBot="1">
      <c r="A299" s="25" t="str">
        <f t="shared" si="62"/>
        <v/>
      </c>
      <c r="B299" s="24" t="str">
        <f t="shared" si="63"/>
        <v/>
      </c>
      <c r="C299" s="24">
        <f t="shared" si="70"/>
        <v>138</v>
      </c>
      <c r="D299" s="26">
        <f t="shared" si="71"/>
        <v>292</v>
      </c>
      <c r="E299">
        <v>4</v>
      </c>
      <c r="F299">
        <v>0</v>
      </c>
      <c r="G299">
        <v>4</v>
      </c>
      <c r="J299" t="s">
        <v>130</v>
      </c>
      <c r="K299" s="23"/>
      <c r="L299">
        <f>IF(COUNTIF($N$5:N299,N299)-1=0,ROW(N295),"")</f>
        <v>295</v>
      </c>
      <c r="M299" s="10">
        <v>295</v>
      </c>
      <c r="N299" s="11" t="str">
        <f t="shared" si="64"/>
        <v>2Wجمال طه5443</v>
      </c>
      <c r="O299" s="11" t="str">
        <f t="shared" si="72"/>
        <v>برايم700-225جرام</v>
      </c>
      <c r="P299" s="11">
        <f t="shared" si="67"/>
        <v>24</v>
      </c>
      <c r="Q299" s="11">
        <f t="shared" si="65"/>
        <v>0</v>
      </c>
      <c r="R299" s="11">
        <f t="shared" si="66"/>
        <v>24</v>
      </c>
    </row>
    <row r="300" spans="1:18" ht="15" thickBot="1">
      <c r="A300" s="25" t="str">
        <f t="shared" si="62"/>
        <v/>
      </c>
      <c r="B300" s="24" t="str">
        <f t="shared" si="63"/>
        <v/>
      </c>
      <c r="C300" s="24">
        <f t="shared" si="70"/>
        <v>139</v>
      </c>
      <c r="D300" s="26">
        <f t="shared" si="71"/>
        <v>293</v>
      </c>
      <c r="E300">
        <v>4</v>
      </c>
      <c r="F300">
        <v>0</v>
      </c>
      <c r="G300">
        <v>4</v>
      </c>
      <c r="J300" t="s">
        <v>131</v>
      </c>
      <c r="K300" s="23"/>
      <c r="L300">
        <f>IF(COUNTIF($N$5:N300,N300)-1=0,ROW(N296),"")</f>
        <v>296</v>
      </c>
      <c r="M300" s="10">
        <v>296</v>
      </c>
      <c r="N300" s="11" t="str">
        <f t="shared" si="64"/>
        <v>2Wحمدى محمد5250</v>
      </c>
      <c r="O300" s="11" t="str">
        <f t="shared" si="72"/>
        <v>برايم700-225جرام</v>
      </c>
      <c r="P300" s="11">
        <f t="shared" si="67"/>
        <v>24</v>
      </c>
      <c r="Q300" s="11">
        <f t="shared" si="65"/>
        <v>0</v>
      </c>
      <c r="R300" s="11">
        <f t="shared" si="66"/>
        <v>24</v>
      </c>
    </row>
    <row r="301" spans="1:18" ht="15" thickBot="1">
      <c r="A301" s="25" t="str">
        <f t="shared" si="62"/>
        <v/>
      </c>
      <c r="B301" s="24" t="str">
        <f t="shared" si="63"/>
        <v/>
      </c>
      <c r="C301" s="24">
        <f t="shared" si="70"/>
        <v>140</v>
      </c>
      <c r="D301" s="26">
        <f t="shared" si="71"/>
        <v>294</v>
      </c>
      <c r="E301">
        <v>52</v>
      </c>
      <c r="F301">
        <v>0</v>
      </c>
      <c r="G301">
        <v>52</v>
      </c>
      <c r="J301" t="s">
        <v>132</v>
      </c>
      <c r="K301" s="23"/>
      <c r="L301">
        <f>IF(COUNTIF($N$5:N301,N301)-1=0,ROW(N297),"")</f>
        <v>297</v>
      </c>
      <c r="M301" s="10">
        <v>297</v>
      </c>
      <c r="N301" s="11" t="str">
        <f t="shared" si="64"/>
        <v>2Wخالد سيد5552</v>
      </c>
      <c r="O301" s="11" t="str">
        <f t="shared" si="72"/>
        <v>برايم700-225جرام</v>
      </c>
      <c r="P301" s="11">
        <f t="shared" si="67"/>
        <v>36</v>
      </c>
      <c r="Q301" s="11">
        <f t="shared" si="65"/>
        <v>0</v>
      </c>
      <c r="R301" s="11">
        <f t="shared" si="66"/>
        <v>36</v>
      </c>
    </row>
    <row r="302" spans="1:18" ht="15" thickBot="1">
      <c r="A302" s="25" t="str">
        <f t="shared" si="62"/>
        <v/>
      </c>
      <c r="B302" s="24" t="str">
        <f t="shared" si="63"/>
        <v/>
      </c>
      <c r="C302" s="24">
        <f t="shared" si="70"/>
        <v>141</v>
      </c>
      <c r="D302" s="26">
        <f t="shared" si="71"/>
        <v>295</v>
      </c>
      <c r="E302">
        <v>4</v>
      </c>
      <c r="F302">
        <v>0</v>
      </c>
      <c r="G302">
        <v>4</v>
      </c>
      <c r="J302" t="s">
        <v>133</v>
      </c>
      <c r="K302" s="23"/>
      <c r="L302">
        <f>IF(COUNTIF($N$5:N302,N302)-1=0,ROW(N298),"")</f>
        <v>298</v>
      </c>
      <c r="M302" s="10">
        <v>298</v>
      </c>
      <c r="N302" s="11" t="str">
        <f t="shared" si="64"/>
        <v>2Wصالح حسين5313</v>
      </c>
      <c r="O302" s="11" t="str">
        <f t="shared" si="72"/>
        <v>برايم700-225جرام</v>
      </c>
      <c r="P302" s="11">
        <f t="shared" si="67"/>
        <v>36</v>
      </c>
      <c r="Q302" s="11">
        <f t="shared" si="65"/>
        <v>0</v>
      </c>
      <c r="R302" s="11">
        <f t="shared" si="66"/>
        <v>36</v>
      </c>
    </row>
    <row r="303" spans="1:18" ht="15" thickBot="1">
      <c r="A303" s="25" t="str">
        <f t="shared" si="62"/>
        <v/>
      </c>
      <c r="B303" s="24" t="str">
        <f t="shared" si="63"/>
        <v/>
      </c>
      <c r="C303" s="24">
        <f t="shared" si="70"/>
        <v>142</v>
      </c>
      <c r="D303" s="26">
        <f t="shared" si="71"/>
        <v>296</v>
      </c>
      <c r="E303">
        <v>40</v>
      </c>
      <c r="F303">
        <v>0</v>
      </c>
      <c r="G303">
        <v>40</v>
      </c>
      <c r="J303" t="s">
        <v>134</v>
      </c>
      <c r="K303" s="23"/>
      <c r="L303" t="str">
        <f>IF(COUNTIF($N$5:N303,N303)-1=0,ROW(N299),"")</f>
        <v/>
      </c>
      <c r="M303" s="10">
        <v>299</v>
      </c>
      <c r="N303" s="11" t="str">
        <f t="shared" si="64"/>
        <v>2Wعارف عبد الظاهر5258</v>
      </c>
      <c r="O303" s="11" t="str">
        <f t="shared" si="72"/>
        <v>برايم700-225جرام</v>
      </c>
      <c r="P303" s="11">
        <f t="shared" si="67"/>
        <v>216</v>
      </c>
      <c r="Q303" s="11">
        <f t="shared" si="65"/>
        <v>0</v>
      </c>
      <c r="R303" s="11">
        <f t="shared" si="66"/>
        <v>216</v>
      </c>
    </row>
    <row r="304" spans="1:18" ht="15" thickBot="1">
      <c r="A304" s="25" t="str">
        <f t="shared" si="62"/>
        <v/>
      </c>
      <c r="B304" s="24" t="str">
        <f t="shared" si="63"/>
        <v/>
      </c>
      <c r="C304" s="24">
        <f t="shared" si="70"/>
        <v>143</v>
      </c>
      <c r="D304" s="26">
        <f t="shared" si="71"/>
        <v>297</v>
      </c>
      <c r="E304">
        <v>20</v>
      </c>
      <c r="F304">
        <v>0</v>
      </c>
      <c r="G304">
        <v>20</v>
      </c>
      <c r="J304" t="s">
        <v>135</v>
      </c>
      <c r="K304" s="23"/>
      <c r="L304">
        <f>IF(COUNTIF($N$5:N304,N304)-1=0,ROW(N300),"")</f>
        <v>300</v>
      </c>
      <c r="M304" s="10">
        <v>300</v>
      </c>
      <c r="N304" s="11" t="str">
        <f t="shared" si="64"/>
        <v>2Wماهر النحال القوصيه5237</v>
      </c>
      <c r="O304" s="11" t="str">
        <f t="shared" si="72"/>
        <v>برايم700-225جرام</v>
      </c>
      <c r="P304" s="11">
        <f t="shared" si="67"/>
        <v>12</v>
      </c>
      <c r="Q304" s="11">
        <f t="shared" si="65"/>
        <v>0</v>
      </c>
      <c r="R304" s="11">
        <f t="shared" si="66"/>
        <v>12</v>
      </c>
    </row>
    <row r="305" spans="1:18" ht="15" thickBot="1">
      <c r="A305" s="25" t="str">
        <f t="shared" si="62"/>
        <v/>
      </c>
      <c r="B305" s="24" t="str">
        <f t="shared" si="63"/>
        <v/>
      </c>
      <c r="C305" s="24">
        <f t="shared" si="70"/>
        <v>144</v>
      </c>
      <c r="D305" s="26">
        <f t="shared" si="71"/>
        <v>298</v>
      </c>
      <c r="E305">
        <v>8</v>
      </c>
      <c r="F305">
        <v>0</v>
      </c>
      <c r="G305">
        <v>8</v>
      </c>
      <c r="J305" t="s">
        <v>136</v>
      </c>
      <c r="K305" s="23"/>
      <c r="L305">
        <f>IF(COUNTIF($N$5:N305,N305)-1=0,ROW(N301),"")</f>
        <v>301</v>
      </c>
      <c r="M305" s="10">
        <v>301</v>
      </c>
      <c r="N305" s="11" t="str">
        <f t="shared" si="64"/>
        <v>2Wمدحت الوليديه8834</v>
      </c>
      <c r="O305" s="11" t="str">
        <f t="shared" si="72"/>
        <v>برايم700-225جرام</v>
      </c>
      <c r="P305" s="11">
        <f t="shared" si="67"/>
        <v>24</v>
      </c>
      <c r="Q305" s="11">
        <f t="shared" si="65"/>
        <v>0</v>
      </c>
      <c r="R305" s="11">
        <f t="shared" si="66"/>
        <v>24</v>
      </c>
    </row>
    <row r="306" spans="1:18" ht="15" thickBot="1">
      <c r="A306" s="25" t="str">
        <f t="shared" si="62"/>
        <v/>
      </c>
      <c r="B306" s="24" t="str">
        <f t="shared" si="63"/>
        <v/>
      </c>
      <c r="C306" s="24">
        <f t="shared" si="70"/>
        <v>145</v>
      </c>
      <c r="D306" s="26">
        <f t="shared" si="71"/>
        <v>299</v>
      </c>
      <c r="E306">
        <v>8</v>
      </c>
      <c r="F306">
        <v>0</v>
      </c>
      <c r="G306">
        <v>8</v>
      </c>
      <c r="J306" t="s">
        <v>137</v>
      </c>
      <c r="K306" s="23"/>
      <c r="L306">
        <f>IF(COUNTIF($N$5:N306,N306)-1=0,ROW(N302),"")</f>
        <v>302</v>
      </c>
      <c r="M306" s="10">
        <v>302</v>
      </c>
      <c r="N306" s="11" t="str">
        <f t="shared" si="64"/>
        <v>2Wوائل ابو حشيش5520</v>
      </c>
      <c r="O306" s="11" t="str">
        <f t="shared" si="72"/>
        <v>برايم700-225جرام</v>
      </c>
      <c r="P306" s="11">
        <f t="shared" si="67"/>
        <v>24</v>
      </c>
      <c r="Q306" s="11">
        <f t="shared" si="65"/>
        <v>0</v>
      </c>
      <c r="R306" s="11">
        <f t="shared" si="66"/>
        <v>24</v>
      </c>
    </row>
    <row r="307" spans="1:18" ht="15" thickBot="1">
      <c r="A307" s="25" t="str">
        <f t="shared" si="62"/>
        <v/>
      </c>
      <c r="B307" s="24" t="str">
        <f t="shared" si="63"/>
        <v/>
      </c>
      <c r="C307" s="24">
        <f t="shared" si="70"/>
        <v>146</v>
      </c>
      <c r="D307" s="26">
        <f t="shared" si="71"/>
        <v>300</v>
      </c>
      <c r="E307">
        <v>4</v>
      </c>
      <c r="F307">
        <v>0</v>
      </c>
      <c r="G307">
        <v>4</v>
      </c>
      <c r="J307" t="s">
        <v>138</v>
      </c>
      <c r="K307" s="23"/>
      <c r="L307">
        <f>IF(COUNTIF($N$5:N307,N307)-1=0,ROW(N303),"")</f>
        <v>303</v>
      </c>
      <c r="M307" s="10">
        <v>303</v>
      </c>
      <c r="N307" s="11" t="str">
        <f t="shared" si="64"/>
        <v>2Yماجد بوليس6221</v>
      </c>
      <c r="O307" s="11" t="str">
        <f t="shared" ref="O307:O370" si="74">IFERROR(VLOOKUP($M$20*1,ha,9,0),"")</f>
        <v>برايم700-225جرام</v>
      </c>
      <c r="P307" s="11">
        <f t="shared" si="67"/>
        <v>12</v>
      </c>
      <c r="Q307" s="11">
        <f t="shared" si="65"/>
        <v>0</v>
      </c>
      <c r="R307" s="11">
        <f t="shared" si="66"/>
        <v>12</v>
      </c>
    </row>
    <row r="308" spans="1:18" ht="15" thickBot="1">
      <c r="A308" s="25" t="str">
        <f t="shared" si="62"/>
        <v/>
      </c>
      <c r="B308" s="24" t="str">
        <f t="shared" si="63"/>
        <v/>
      </c>
      <c r="C308" s="24">
        <f t="shared" si="70"/>
        <v>147</v>
      </c>
      <c r="D308" s="26">
        <f t="shared" si="71"/>
        <v>301</v>
      </c>
      <c r="E308">
        <v>296</v>
      </c>
      <c r="F308">
        <v>0</v>
      </c>
      <c r="G308">
        <v>296</v>
      </c>
      <c r="J308" t="s">
        <v>139</v>
      </c>
      <c r="K308" s="23"/>
      <c r="L308">
        <f>IF(COUNTIF($N$5:N308,N308)-1=0,ROW(N304),"")</f>
        <v>304</v>
      </c>
      <c r="M308" s="10">
        <v>304</v>
      </c>
      <c r="N308" s="11" t="str">
        <f t="shared" si="64"/>
        <v>3Bابراهيم الحصرى 2578</v>
      </c>
      <c r="O308" s="11" t="str">
        <f t="shared" si="74"/>
        <v>برايم700-225جرام</v>
      </c>
      <c r="P308" s="11">
        <f t="shared" si="67"/>
        <v>12</v>
      </c>
      <c r="Q308" s="11">
        <f t="shared" si="65"/>
        <v>0</v>
      </c>
      <c r="R308" s="11">
        <f t="shared" si="66"/>
        <v>12</v>
      </c>
    </row>
    <row r="309" spans="1:18" ht="15" thickBot="1">
      <c r="A309" s="25" t="str">
        <f t="shared" si="62"/>
        <v/>
      </c>
      <c r="B309" s="24" t="str">
        <f t="shared" si="63"/>
        <v/>
      </c>
      <c r="C309" s="24">
        <f t="shared" si="70"/>
        <v>148</v>
      </c>
      <c r="D309" s="26">
        <f t="shared" si="71"/>
        <v>302</v>
      </c>
      <c r="E309">
        <v>8</v>
      </c>
      <c r="F309">
        <v>0</v>
      </c>
      <c r="G309">
        <v>8</v>
      </c>
      <c r="J309" t="s">
        <v>140</v>
      </c>
      <c r="K309" s="23"/>
      <c r="L309">
        <f>IF(COUNTIF($N$5:N309,N309)-1=0,ROW(N305),"")</f>
        <v>305</v>
      </c>
      <c r="M309" s="10">
        <v>305</v>
      </c>
      <c r="N309" s="11" t="str">
        <f t="shared" si="64"/>
        <v>3Bابو شاميه5260</v>
      </c>
      <c r="O309" s="11" t="str">
        <f t="shared" si="74"/>
        <v>برايم700-225جرام</v>
      </c>
      <c r="P309" s="11">
        <f t="shared" si="67"/>
        <v>12</v>
      </c>
      <c r="Q309" s="11">
        <f t="shared" si="65"/>
        <v>0</v>
      </c>
      <c r="R309" s="11">
        <f t="shared" si="66"/>
        <v>12</v>
      </c>
    </row>
    <row r="310" spans="1:18" ht="15" thickBot="1">
      <c r="A310" s="25" t="str">
        <f t="shared" si="62"/>
        <v/>
      </c>
      <c r="B310" s="24" t="str">
        <f t="shared" si="63"/>
        <v/>
      </c>
      <c r="C310" s="24">
        <f t="shared" si="70"/>
        <v>149</v>
      </c>
      <c r="D310" s="26">
        <f t="shared" si="71"/>
        <v>303</v>
      </c>
      <c r="E310">
        <v>16</v>
      </c>
      <c r="F310">
        <v>0</v>
      </c>
      <c r="G310">
        <v>16</v>
      </c>
      <c r="J310" t="s">
        <v>141</v>
      </c>
      <c r="K310" s="23"/>
      <c r="L310">
        <f>IF(COUNTIF($N$5:N310,N310)-1=0,ROW(N306),"")</f>
        <v>306</v>
      </c>
      <c r="M310" s="10">
        <v>306</v>
      </c>
      <c r="N310" s="11" t="str">
        <f t="shared" si="64"/>
        <v>3Bابو عبده 2985</v>
      </c>
      <c r="O310" s="11" t="str">
        <f t="shared" si="74"/>
        <v>برايم700-225جرام</v>
      </c>
      <c r="P310" s="11">
        <f t="shared" si="67"/>
        <v>36</v>
      </c>
      <c r="Q310" s="11">
        <f t="shared" si="65"/>
        <v>0</v>
      </c>
      <c r="R310" s="11">
        <f t="shared" si="66"/>
        <v>36</v>
      </c>
    </row>
    <row r="311" spans="1:18" ht="15" thickBot="1">
      <c r="A311" s="25" t="str">
        <f t="shared" si="62"/>
        <v/>
      </c>
      <c r="B311" s="24" t="str">
        <f t="shared" si="63"/>
        <v/>
      </c>
      <c r="C311" s="24">
        <f t="shared" si="70"/>
        <v>150</v>
      </c>
      <c r="D311" s="26">
        <f t="shared" si="71"/>
        <v>304</v>
      </c>
      <c r="E311">
        <v>56</v>
      </c>
      <c r="F311">
        <v>0</v>
      </c>
      <c r="G311">
        <v>56</v>
      </c>
      <c r="J311" t="s">
        <v>142</v>
      </c>
      <c r="K311" s="23"/>
      <c r="L311">
        <f>IF(COUNTIF($N$5:N311,N311)-1=0,ROW(N307),"")</f>
        <v>307</v>
      </c>
      <c r="M311" s="10">
        <v>307</v>
      </c>
      <c r="N311" s="11" t="str">
        <f t="shared" si="64"/>
        <v>3Bاحمد دومه3416</v>
      </c>
      <c r="O311" s="11" t="str">
        <f t="shared" si="74"/>
        <v>برايم700-225جرام</v>
      </c>
      <c r="P311" s="11">
        <f t="shared" si="67"/>
        <v>12</v>
      </c>
      <c r="Q311" s="11">
        <f t="shared" si="65"/>
        <v>0</v>
      </c>
      <c r="R311" s="11">
        <f t="shared" si="66"/>
        <v>12</v>
      </c>
    </row>
    <row r="312" spans="1:18" ht="15" thickBot="1">
      <c r="A312" s="25" t="str">
        <f t="shared" si="62"/>
        <v/>
      </c>
      <c r="B312" s="24" t="str">
        <f t="shared" si="63"/>
        <v/>
      </c>
      <c r="C312" s="24">
        <f t="shared" si="70"/>
        <v>151</v>
      </c>
      <c r="D312" s="26">
        <f t="shared" si="71"/>
        <v>305</v>
      </c>
      <c r="E312">
        <v>8</v>
      </c>
      <c r="F312">
        <v>0</v>
      </c>
      <c r="G312">
        <v>8</v>
      </c>
      <c r="J312" t="s">
        <v>143</v>
      </c>
      <c r="K312" s="23"/>
      <c r="L312" t="str">
        <f>IF(COUNTIF($N$5:N312,N312)-1=0,ROW(N308),"")</f>
        <v/>
      </c>
      <c r="M312" s="10">
        <v>308</v>
      </c>
      <c r="N312" s="11" t="str">
        <f t="shared" si="64"/>
        <v>3Bالاسراء للبويات3021</v>
      </c>
      <c r="O312" s="11" t="str">
        <f t="shared" si="74"/>
        <v>برايم700-225جرام</v>
      </c>
      <c r="P312" s="11">
        <f t="shared" si="67"/>
        <v>12</v>
      </c>
      <c r="Q312" s="11">
        <f t="shared" si="65"/>
        <v>0</v>
      </c>
      <c r="R312" s="11">
        <f t="shared" si="66"/>
        <v>12</v>
      </c>
    </row>
    <row r="313" spans="1:18" ht="15" thickBot="1">
      <c r="A313" s="25" t="str">
        <f t="shared" si="62"/>
        <v/>
      </c>
      <c r="B313" s="24" t="str">
        <f t="shared" si="63"/>
        <v/>
      </c>
      <c r="C313" s="24">
        <f t="shared" si="70"/>
        <v>152</v>
      </c>
      <c r="D313" s="26">
        <f t="shared" si="71"/>
        <v>306</v>
      </c>
      <c r="E313">
        <v>16</v>
      </c>
      <c r="F313">
        <v>0</v>
      </c>
      <c r="G313">
        <v>16</v>
      </c>
      <c r="J313" t="s">
        <v>144</v>
      </c>
      <c r="K313" s="23"/>
      <c r="L313" t="str">
        <f>IF(COUNTIF($N$5:N313,N313)-1=0,ROW(N309),"")</f>
        <v/>
      </c>
      <c r="M313" s="10">
        <v>309</v>
      </c>
      <c r="N313" s="11" t="str">
        <f t="shared" si="64"/>
        <v>3Bايمن ابو خالد 2834</v>
      </c>
      <c r="O313" s="11" t="str">
        <f t="shared" si="74"/>
        <v>برايم700-225جرام</v>
      </c>
      <c r="P313" s="11">
        <f t="shared" si="67"/>
        <v>12</v>
      </c>
      <c r="Q313" s="11">
        <f t="shared" si="65"/>
        <v>0</v>
      </c>
      <c r="R313" s="11">
        <f t="shared" si="66"/>
        <v>12</v>
      </c>
    </row>
    <row r="314" spans="1:18" ht="15" thickBot="1">
      <c r="A314" s="25" t="str">
        <f t="shared" si="62"/>
        <v/>
      </c>
      <c r="B314" s="24" t="str">
        <f t="shared" si="63"/>
        <v/>
      </c>
      <c r="C314" s="24">
        <f t="shared" si="70"/>
        <v>153</v>
      </c>
      <c r="D314" s="26">
        <f t="shared" si="71"/>
        <v>307</v>
      </c>
      <c r="E314">
        <v>40</v>
      </c>
      <c r="F314">
        <v>0</v>
      </c>
      <c r="G314">
        <v>40</v>
      </c>
      <c r="J314" t="s">
        <v>145</v>
      </c>
      <c r="K314" s="23"/>
      <c r="L314">
        <f>IF(COUNTIF($N$5:N314,N314)-1=0,ROW(N310),"")</f>
        <v>310</v>
      </c>
      <c r="M314" s="10">
        <v>310</v>
      </c>
      <c r="N314" s="11" t="str">
        <f t="shared" si="64"/>
        <v>3Bحسن الجمل7069</v>
      </c>
      <c r="O314" s="11" t="str">
        <f t="shared" si="74"/>
        <v>برايم700-225جرام</v>
      </c>
      <c r="P314" s="11">
        <f t="shared" si="67"/>
        <v>12</v>
      </c>
      <c r="Q314" s="11">
        <f t="shared" si="65"/>
        <v>0</v>
      </c>
      <c r="R314" s="11">
        <f t="shared" si="66"/>
        <v>12</v>
      </c>
    </row>
    <row r="315" spans="1:18" ht="15" thickBot="1">
      <c r="A315" s="25" t="str">
        <f t="shared" si="62"/>
        <v/>
      </c>
      <c r="B315" s="24" t="str">
        <f t="shared" si="63"/>
        <v/>
      </c>
      <c r="C315" s="24">
        <f t="shared" si="70"/>
        <v>154</v>
      </c>
      <c r="D315" s="26">
        <f t="shared" si="71"/>
        <v>308</v>
      </c>
      <c r="E315">
        <v>12</v>
      </c>
      <c r="F315">
        <v>0</v>
      </c>
      <c r="G315">
        <v>12</v>
      </c>
      <c r="J315" t="s">
        <v>146</v>
      </c>
      <c r="K315" s="23"/>
      <c r="L315" t="str">
        <f>IF(COUNTIF($N$5:N315,N315)-1=0,ROW(N311),"")</f>
        <v/>
      </c>
      <c r="M315" s="10">
        <v>311</v>
      </c>
      <c r="N315" s="11" t="str">
        <f t="shared" si="64"/>
        <v>3Bحسن سعد2984</v>
      </c>
      <c r="O315" s="11" t="str">
        <f t="shared" si="74"/>
        <v>برايم700-225جرام</v>
      </c>
      <c r="P315" s="11">
        <f t="shared" si="67"/>
        <v>24</v>
      </c>
      <c r="Q315" s="11">
        <f t="shared" si="65"/>
        <v>0</v>
      </c>
      <c r="R315" s="11">
        <f t="shared" si="66"/>
        <v>24</v>
      </c>
    </row>
    <row r="316" spans="1:18" ht="15" thickBot="1">
      <c r="A316" s="25" t="str">
        <f t="shared" si="62"/>
        <v/>
      </c>
      <c r="B316" s="24" t="str">
        <f t="shared" si="63"/>
        <v/>
      </c>
      <c r="C316" s="24">
        <f t="shared" si="70"/>
        <v>0</v>
      </c>
      <c r="D316" s="26" t="str">
        <f t="shared" si="71"/>
        <v/>
      </c>
      <c r="K316" s="23"/>
      <c r="L316">
        <f>IF(COUNTIF($N$5:N316,N316)-1=0,ROW(N312),"")</f>
        <v>312</v>
      </c>
      <c r="M316" s="10">
        <v>312</v>
      </c>
      <c r="N316" s="11" t="str">
        <f t="shared" si="64"/>
        <v>3Bرمضان ناصر7034</v>
      </c>
      <c r="O316" s="11" t="str">
        <f t="shared" si="74"/>
        <v>برايم700-225جرام</v>
      </c>
      <c r="P316" s="11">
        <f t="shared" si="67"/>
        <v>12</v>
      </c>
      <c r="Q316" s="11">
        <f t="shared" si="65"/>
        <v>0</v>
      </c>
      <c r="R316" s="11">
        <f t="shared" si="66"/>
        <v>12</v>
      </c>
    </row>
    <row r="317" spans="1:18" ht="15" thickBot="1">
      <c r="A317" s="25" t="str">
        <f t="shared" si="62"/>
        <v/>
      </c>
      <c r="B317" s="24" t="str">
        <f t="shared" si="63"/>
        <v/>
      </c>
      <c r="C317" s="24">
        <f t="shared" si="70"/>
        <v>0</v>
      </c>
      <c r="D317" s="26" t="str">
        <f t="shared" si="71"/>
        <v/>
      </c>
      <c r="H317" t="s">
        <v>147</v>
      </c>
      <c r="K317" s="23"/>
      <c r="L317">
        <f>IF(COUNTIF($N$5:N317,N317)-1=0,ROW(N313),"")</f>
        <v>313</v>
      </c>
      <c r="M317" s="10">
        <v>313</v>
      </c>
      <c r="N317" s="11" t="str">
        <f t="shared" si="64"/>
        <v>3Bسعيد السحت3156</v>
      </c>
      <c r="O317" s="11" t="str">
        <f t="shared" si="74"/>
        <v>برايم700-225جرام</v>
      </c>
      <c r="P317" s="11">
        <f t="shared" si="67"/>
        <v>12</v>
      </c>
      <c r="Q317" s="11">
        <f t="shared" si="65"/>
        <v>0</v>
      </c>
      <c r="R317" s="11">
        <f t="shared" si="66"/>
        <v>12</v>
      </c>
    </row>
    <row r="318" spans="1:18" ht="15" thickBot="1">
      <c r="A318" s="25" t="str">
        <f t="shared" si="62"/>
        <v/>
      </c>
      <c r="B318" s="24" t="str">
        <f t="shared" si="63"/>
        <v/>
      </c>
      <c r="C318" s="24">
        <f t="shared" si="70"/>
        <v>0</v>
      </c>
      <c r="D318" s="26" t="str">
        <f t="shared" si="71"/>
        <v/>
      </c>
      <c r="K318" s="23"/>
      <c r="L318">
        <f>IF(COUNTIF($N$5:N318,N318)-1=0,ROW(N314),"")</f>
        <v>314</v>
      </c>
      <c r="M318" s="10">
        <v>314</v>
      </c>
      <c r="N318" s="11" t="str">
        <f t="shared" si="64"/>
        <v>3Bشريف حجاج5851</v>
      </c>
      <c r="O318" s="11" t="str">
        <f t="shared" si="74"/>
        <v>برايم700-225جرام</v>
      </c>
      <c r="P318" s="11">
        <f t="shared" si="67"/>
        <v>12</v>
      </c>
      <c r="Q318" s="11">
        <f t="shared" si="65"/>
        <v>0</v>
      </c>
      <c r="R318" s="11">
        <f t="shared" si="66"/>
        <v>12</v>
      </c>
    </row>
    <row r="319" spans="1:18" ht="15" thickBot="1">
      <c r="A319" s="25" t="str">
        <f t="shared" si="62"/>
        <v/>
      </c>
      <c r="B319" s="24" t="str">
        <f t="shared" si="63"/>
        <v/>
      </c>
      <c r="C319" s="24">
        <f t="shared" si="70"/>
        <v>0</v>
      </c>
      <c r="D319" s="26" t="str">
        <f t="shared" si="71"/>
        <v/>
      </c>
      <c r="K319" s="23"/>
      <c r="L319" t="str">
        <f>IF(COUNTIF($N$5:N319,N319)-1=0,ROW(N315),"")</f>
        <v/>
      </c>
      <c r="M319" s="10">
        <v>315</v>
      </c>
      <c r="N319" s="11" t="str">
        <f t="shared" si="64"/>
        <v>3Cالمناهرى سمالوط5304</v>
      </c>
      <c r="O319" s="11" t="str">
        <f t="shared" si="74"/>
        <v>برايم700-225جرام</v>
      </c>
      <c r="P319" s="11">
        <f t="shared" si="67"/>
        <v>12</v>
      </c>
      <c r="Q319" s="11">
        <f t="shared" si="65"/>
        <v>0</v>
      </c>
      <c r="R319" s="11">
        <f t="shared" si="66"/>
        <v>12</v>
      </c>
    </row>
    <row r="320" spans="1:18" ht="15" thickBot="1">
      <c r="A320" s="25" t="str">
        <f t="shared" si="62"/>
        <v/>
      </c>
      <c r="B320" s="24" t="str">
        <f t="shared" si="63"/>
        <v/>
      </c>
      <c r="C320" s="24">
        <f t="shared" si="70"/>
        <v>0</v>
      </c>
      <c r="D320" s="26" t="str">
        <f t="shared" si="71"/>
        <v/>
      </c>
      <c r="K320" s="23"/>
      <c r="L320">
        <f>IF(COUNTIF($N$5:N320,N320)-1=0,ROW(N316),"")</f>
        <v>316</v>
      </c>
      <c r="M320" s="10">
        <v>316</v>
      </c>
      <c r="N320" s="11" t="str">
        <f t="shared" si="64"/>
        <v>3Cعلاء تميم6151</v>
      </c>
      <c r="O320" s="11" t="str">
        <f t="shared" si="74"/>
        <v>برايم700-225جرام</v>
      </c>
      <c r="P320" s="11">
        <f t="shared" si="67"/>
        <v>24</v>
      </c>
      <c r="Q320" s="11">
        <f t="shared" si="65"/>
        <v>0</v>
      </c>
      <c r="R320" s="11">
        <f t="shared" si="66"/>
        <v>24</v>
      </c>
    </row>
    <row r="321" spans="1:18" ht="15" thickBot="1">
      <c r="A321" s="25" t="str">
        <f t="shared" si="62"/>
        <v/>
      </c>
      <c r="B321" s="24" t="str">
        <f t="shared" si="63"/>
        <v/>
      </c>
      <c r="C321" s="24">
        <f t="shared" si="70"/>
        <v>155</v>
      </c>
      <c r="D321" s="26">
        <f t="shared" si="71"/>
        <v>314</v>
      </c>
      <c r="E321">
        <v>64</v>
      </c>
      <c r="F321">
        <v>0</v>
      </c>
      <c r="G321">
        <v>64</v>
      </c>
      <c r="J321" t="s">
        <v>13</v>
      </c>
      <c r="K321" s="23"/>
      <c r="L321">
        <f>IF(COUNTIF($N$5:N321,N321)-1=0,ROW(N317),"")</f>
        <v>317</v>
      </c>
      <c r="M321" s="10">
        <v>317</v>
      </c>
      <c r="N321" s="11" t="str">
        <f t="shared" si="64"/>
        <v>3Dسيد عشرى ش الخيمة1478</v>
      </c>
      <c r="O321" s="11" t="str">
        <f t="shared" si="74"/>
        <v>برايم700-225جرام</v>
      </c>
      <c r="P321" s="11">
        <f t="shared" si="67"/>
        <v>12</v>
      </c>
      <c r="Q321" s="11">
        <f t="shared" si="65"/>
        <v>0</v>
      </c>
      <c r="R321" s="11">
        <f t="shared" si="66"/>
        <v>12</v>
      </c>
    </row>
    <row r="322" spans="1:18" ht="15" thickBot="1">
      <c r="A322" s="25" t="str">
        <f t="shared" si="62"/>
        <v/>
      </c>
      <c r="B322" s="24" t="str">
        <f t="shared" si="63"/>
        <v/>
      </c>
      <c r="C322" s="24">
        <f t="shared" si="70"/>
        <v>156</v>
      </c>
      <c r="D322" s="26">
        <f t="shared" si="71"/>
        <v>315</v>
      </c>
      <c r="E322">
        <v>16</v>
      </c>
      <c r="F322">
        <v>0</v>
      </c>
      <c r="G322">
        <v>16</v>
      </c>
      <c r="J322" t="s">
        <v>14</v>
      </c>
      <c r="K322" s="23"/>
      <c r="L322">
        <f>IF(COUNTIF($N$5:N322,N322)-1=0,ROW(N318),"")</f>
        <v>318</v>
      </c>
      <c r="M322" s="10">
        <v>318</v>
      </c>
      <c r="N322" s="11" t="str">
        <f t="shared" si="64"/>
        <v>3Iابراهيم الرضوان6963</v>
      </c>
      <c r="O322" s="11" t="str">
        <f t="shared" si="74"/>
        <v>برايم700-225جرام</v>
      </c>
      <c r="P322" s="11">
        <f t="shared" si="67"/>
        <v>24</v>
      </c>
      <c r="Q322" s="11">
        <f t="shared" si="65"/>
        <v>0</v>
      </c>
      <c r="R322" s="11">
        <f t="shared" si="66"/>
        <v>24</v>
      </c>
    </row>
    <row r="323" spans="1:18" ht="15" thickBot="1">
      <c r="A323" s="25" t="str">
        <f t="shared" si="62"/>
        <v/>
      </c>
      <c r="B323" s="24" t="str">
        <f t="shared" si="63"/>
        <v/>
      </c>
      <c r="C323" s="24">
        <f t="shared" si="70"/>
        <v>157</v>
      </c>
      <c r="D323" s="26">
        <f t="shared" si="71"/>
        <v>316</v>
      </c>
      <c r="E323">
        <v>16</v>
      </c>
      <c r="F323">
        <v>0</v>
      </c>
      <c r="G323">
        <v>16</v>
      </c>
      <c r="J323" t="s">
        <v>148</v>
      </c>
      <c r="K323" s="23"/>
      <c r="L323">
        <f>IF(COUNTIF($N$5:N323,N323)-1=0,ROW(N319),"")</f>
        <v>319</v>
      </c>
      <c r="M323" s="10">
        <v>319</v>
      </c>
      <c r="N323" s="11" t="str">
        <f t="shared" si="64"/>
        <v>3Iالسيد عبد الله درين8355</v>
      </c>
      <c r="O323" s="11" t="str">
        <f t="shared" si="74"/>
        <v>برايم700-225جرام</v>
      </c>
      <c r="P323" s="11">
        <f t="shared" si="67"/>
        <v>12</v>
      </c>
      <c r="Q323" s="11">
        <f t="shared" si="65"/>
        <v>0</v>
      </c>
      <c r="R323" s="11">
        <f t="shared" si="66"/>
        <v>12</v>
      </c>
    </row>
    <row r="324" spans="1:18" ht="15" thickBot="1">
      <c r="A324" s="25" t="str">
        <f t="shared" si="62"/>
        <v/>
      </c>
      <c r="B324" s="24" t="str">
        <f t="shared" si="63"/>
        <v/>
      </c>
      <c r="C324" s="24">
        <f t="shared" si="70"/>
        <v>158</v>
      </c>
      <c r="D324" s="26">
        <f t="shared" si="71"/>
        <v>317</v>
      </c>
      <c r="E324">
        <v>28</v>
      </c>
      <c r="F324">
        <v>0</v>
      </c>
      <c r="G324">
        <v>28</v>
      </c>
      <c r="J324" t="s">
        <v>149</v>
      </c>
      <c r="K324" s="23"/>
      <c r="L324" t="str">
        <f>IF(COUNTIF($N$5:N324,N324)-1=0,ROW(N320),"")</f>
        <v/>
      </c>
      <c r="M324" s="10">
        <v>320</v>
      </c>
      <c r="N324" s="11" t="str">
        <f t="shared" si="64"/>
        <v>3Iالهادى1777</v>
      </c>
      <c r="O324" s="11" t="str">
        <f t="shared" si="74"/>
        <v>برايم700-225جرام</v>
      </c>
      <c r="P324" s="11">
        <f t="shared" si="67"/>
        <v>12</v>
      </c>
      <c r="Q324" s="11">
        <f t="shared" si="65"/>
        <v>0</v>
      </c>
      <c r="R324" s="11">
        <f t="shared" si="66"/>
        <v>12</v>
      </c>
    </row>
    <row r="325" spans="1:18" ht="15" thickBot="1">
      <c r="A325" s="25" t="str">
        <f t="shared" ref="A325:A388" si="75">IF(B325="","",COUNTIF($B$4:$B$502,"&lt;="&amp;B325))</f>
        <v/>
      </c>
      <c r="B325" s="24" t="str">
        <f t="shared" ref="B325:B388" si="76">IF(I325="","",ROW(I322))</f>
        <v/>
      </c>
      <c r="C325" s="24">
        <f t="shared" si="70"/>
        <v>159</v>
      </c>
      <c r="D325" s="26">
        <f t="shared" si="71"/>
        <v>318</v>
      </c>
      <c r="E325">
        <v>4</v>
      </c>
      <c r="F325">
        <v>0</v>
      </c>
      <c r="G325">
        <v>4</v>
      </c>
      <c r="J325" t="s">
        <v>150</v>
      </c>
      <c r="K325" s="23"/>
      <c r="L325" t="str">
        <f>IF(COUNTIF($N$5:N325,N325)-1=0,ROW(N321),"")</f>
        <v/>
      </c>
      <c r="M325" s="10">
        <v>321</v>
      </c>
      <c r="N325" s="11" t="str">
        <f t="shared" ref="N325:N388" si="77">IFERROR(VLOOKUP(M325*1,ataaaaa,8,0),"")</f>
        <v>3Iمحمد عبد القادر7445</v>
      </c>
      <c r="O325" s="11" t="str">
        <f t="shared" si="74"/>
        <v>برايم700-225جرام</v>
      </c>
      <c r="P325" s="11">
        <f t="shared" si="67"/>
        <v>12</v>
      </c>
      <c r="Q325" s="11">
        <f t="shared" ref="Q325:Q345" si="78">VLOOKUP(M325,ataaaaa,4,0)</f>
        <v>0</v>
      </c>
      <c r="R325" s="11">
        <f t="shared" ref="R325:R345" si="79">VLOOKUP(M325,ataaaaa,5,0)</f>
        <v>12</v>
      </c>
    </row>
    <row r="326" spans="1:18" ht="15" thickBot="1">
      <c r="A326" s="25" t="str">
        <f t="shared" si="75"/>
        <v/>
      </c>
      <c r="B326" s="24" t="str">
        <f t="shared" si="76"/>
        <v/>
      </c>
      <c r="C326" s="24">
        <f t="shared" si="70"/>
        <v>160</v>
      </c>
      <c r="D326" s="26">
        <f t="shared" si="71"/>
        <v>319</v>
      </c>
      <c r="E326">
        <v>8</v>
      </c>
      <c r="F326">
        <v>0</v>
      </c>
      <c r="G326">
        <v>8</v>
      </c>
      <c r="J326" t="s">
        <v>151</v>
      </c>
      <c r="K326" s="23"/>
      <c r="L326">
        <f>IF(COUNTIF($N$5:N326,N326)-1=0,ROW(N322),"")</f>
        <v>322</v>
      </c>
      <c r="M326" s="10">
        <v>322</v>
      </c>
      <c r="N326" s="11" t="str">
        <f t="shared" si="77"/>
        <v>3Iمصباح السوالمى بلقاس1570</v>
      </c>
      <c r="O326" s="11" t="str">
        <f t="shared" si="74"/>
        <v>برايم700-225جرام</v>
      </c>
      <c r="P326" s="11">
        <f t="shared" ref="P326:P345" si="80">VLOOKUP(M326*1,ataaaaa,3,0)</f>
        <v>24</v>
      </c>
      <c r="Q326" s="11">
        <f t="shared" si="78"/>
        <v>0</v>
      </c>
      <c r="R326" s="11">
        <f t="shared" si="79"/>
        <v>24</v>
      </c>
    </row>
    <row r="327" spans="1:18" ht="15" thickBot="1">
      <c r="A327" s="25" t="str">
        <f t="shared" si="75"/>
        <v/>
      </c>
      <c r="B327" s="24" t="str">
        <f t="shared" si="76"/>
        <v/>
      </c>
      <c r="C327" s="24">
        <f t="shared" si="70"/>
        <v>161</v>
      </c>
      <c r="D327" s="26">
        <f t="shared" si="71"/>
        <v>320</v>
      </c>
      <c r="E327">
        <v>4</v>
      </c>
      <c r="F327">
        <v>0</v>
      </c>
      <c r="G327">
        <v>4</v>
      </c>
      <c r="J327" t="s">
        <v>152</v>
      </c>
      <c r="K327" s="23"/>
      <c r="L327">
        <f>IF(COUNTIF($N$5:N327,N327)-1=0,ROW(N323),"")</f>
        <v>323</v>
      </c>
      <c r="M327" s="10">
        <v>323</v>
      </c>
      <c r="N327" s="11" t="str">
        <f t="shared" si="77"/>
        <v>3Nاحمد ابو الهوى 2382</v>
      </c>
      <c r="O327" s="11" t="str">
        <f t="shared" si="74"/>
        <v>برايم700-225جرام</v>
      </c>
      <c r="P327" s="11">
        <f t="shared" si="80"/>
        <v>12</v>
      </c>
      <c r="Q327" s="11">
        <f t="shared" si="78"/>
        <v>0</v>
      </c>
      <c r="R327" s="11">
        <f t="shared" si="79"/>
        <v>12</v>
      </c>
    </row>
    <row r="328" spans="1:18" ht="15" thickBot="1">
      <c r="A328" s="25" t="str">
        <f t="shared" si="75"/>
        <v/>
      </c>
      <c r="B328" s="24" t="str">
        <f t="shared" si="76"/>
        <v/>
      </c>
      <c r="C328" s="24">
        <f t="shared" si="70"/>
        <v>162</v>
      </c>
      <c r="D328" s="26">
        <f t="shared" si="71"/>
        <v>321</v>
      </c>
      <c r="E328">
        <v>4</v>
      </c>
      <c r="F328">
        <v>0</v>
      </c>
      <c r="G328">
        <v>4</v>
      </c>
      <c r="J328" t="s">
        <v>153</v>
      </c>
      <c r="K328" s="23"/>
      <c r="L328">
        <f>IF(COUNTIF($N$5:N328,N328)-1=0,ROW(N324),"")</f>
        <v>324</v>
      </c>
      <c r="M328" s="10">
        <v>324</v>
      </c>
      <c r="N328" s="11" t="str">
        <f t="shared" si="77"/>
        <v>3Nاحمد العبد9147</v>
      </c>
      <c r="O328" s="11" t="str">
        <f t="shared" si="74"/>
        <v>برايم700-225جرام</v>
      </c>
      <c r="P328" s="11">
        <f t="shared" si="80"/>
        <v>12</v>
      </c>
      <c r="Q328" s="11">
        <f t="shared" si="78"/>
        <v>0</v>
      </c>
      <c r="R328" s="11">
        <f t="shared" si="79"/>
        <v>12</v>
      </c>
    </row>
    <row r="329" spans="1:18" ht="15" thickBot="1">
      <c r="A329" s="25" t="str">
        <f t="shared" si="75"/>
        <v/>
      </c>
      <c r="B329" s="24" t="str">
        <f t="shared" si="76"/>
        <v/>
      </c>
      <c r="C329" s="24">
        <f t="shared" ref="C329:C392" si="81">COUNTIF($D$8:$D$5000,"&lt;="&amp;D329)</f>
        <v>163</v>
      </c>
      <c r="D329" s="26">
        <f t="shared" ref="D329:D392" si="82">IF(OR(J329="",J329=" اسم العميل"),"",ROW(D322))</f>
        <v>322</v>
      </c>
      <c r="E329">
        <v>12</v>
      </c>
      <c r="F329">
        <v>0</v>
      </c>
      <c r="G329">
        <v>12</v>
      </c>
      <c r="J329" t="s">
        <v>154</v>
      </c>
      <c r="K329" s="23"/>
      <c r="L329">
        <f>IF(COUNTIF($N$5:N329,N329)-1=0,ROW(N325),"")</f>
        <v>325</v>
      </c>
      <c r="M329" s="10">
        <v>325</v>
      </c>
      <c r="N329" s="11" t="str">
        <f t="shared" si="77"/>
        <v>3Nاسلام للحدايد والبويات6968</v>
      </c>
      <c r="O329" s="11" t="str">
        <f t="shared" si="74"/>
        <v>برايم700-225جرام</v>
      </c>
      <c r="P329" s="11">
        <f t="shared" si="80"/>
        <v>12</v>
      </c>
      <c r="Q329" s="11">
        <f t="shared" si="78"/>
        <v>0</v>
      </c>
      <c r="R329" s="11">
        <f t="shared" si="79"/>
        <v>12</v>
      </c>
    </row>
    <row r="330" spans="1:18" ht="15" thickBot="1">
      <c r="A330" s="25" t="str">
        <f t="shared" si="75"/>
        <v/>
      </c>
      <c r="B330" s="24" t="str">
        <f t="shared" si="76"/>
        <v/>
      </c>
      <c r="C330" s="24">
        <f t="shared" si="81"/>
        <v>164</v>
      </c>
      <c r="D330" s="26">
        <f t="shared" si="82"/>
        <v>323</v>
      </c>
      <c r="E330">
        <v>256</v>
      </c>
      <c r="F330">
        <v>0</v>
      </c>
      <c r="G330">
        <v>256</v>
      </c>
      <c r="J330" t="s">
        <v>155</v>
      </c>
      <c r="K330" s="23"/>
      <c r="L330">
        <f>IF(COUNTIF($N$5:N330,N330)-1=0,ROW(N326),"")</f>
        <v>326</v>
      </c>
      <c r="M330" s="10">
        <v>326</v>
      </c>
      <c r="N330" s="11" t="str">
        <f t="shared" si="77"/>
        <v>3Nاعمار للبويات7771</v>
      </c>
      <c r="O330" s="11" t="str">
        <f t="shared" si="74"/>
        <v>برايم700-225جرام</v>
      </c>
      <c r="P330" s="11">
        <f t="shared" si="80"/>
        <v>12</v>
      </c>
      <c r="Q330" s="11">
        <f t="shared" si="78"/>
        <v>0</v>
      </c>
      <c r="R330" s="11">
        <f t="shared" si="79"/>
        <v>12</v>
      </c>
    </row>
    <row r="331" spans="1:18" ht="15" thickBot="1">
      <c r="A331" s="25" t="str">
        <f t="shared" si="75"/>
        <v/>
      </c>
      <c r="B331" s="24" t="str">
        <f t="shared" si="76"/>
        <v/>
      </c>
      <c r="C331" s="24">
        <f t="shared" si="81"/>
        <v>165</v>
      </c>
      <c r="D331" s="26">
        <f t="shared" si="82"/>
        <v>324</v>
      </c>
      <c r="E331">
        <v>28</v>
      </c>
      <c r="F331">
        <v>0</v>
      </c>
      <c r="G331">
        <v>28</v>
      </c>
      <c r="J331" t="s">
        <v>156</v>
      </c>
      <c r="K331" s="23"/>
      <c r="L331" t="str">
        <f>IF(COUNTIF($N$5:N331,N331)-1=0,ROW(N327),"")</f>
        <v/>
      </c>
      <c r="M331" s="10">
        <v>327</v>
      </c>
      <c r="N331" s="11" t="str">
        <f t="shared" si="77"/>
        <v>3Nالاندلس4110</v>
      </c>
      <c r="O331" s="11" t="str">
        <f t="shared" si="74"/>
        <v>برايم700-225جرام</v>
      </c>
      <c r="P331" s="11">
        <f t="shared" si="80"/>
        <v>12</v>
      </c>
      <c r="Q331" s="11">
        <f t="shared" si="78"/>
        <v>0</v>
      </c>
      <c r="R331" s="11">
        <f t="shared" si="79"/>
        <v>12</v>
      </c>
    </row>
    <row r="332" spans="1:18" ht="15" thickBot="1">
      <c r="A332" s="25" t="str">
        <f t="shared" si="75"/>
        <v/>
      </c>
      <c r="B332" s="24" t="str">
        <f t="shared" si="76"/>
        <v/>
      </c>
      <c r="C332" s="24">
        <f t="shared" si="81"/>
        <v>166</v>
      </c>
      <c r="D332" s="26">
        <f t="shared" si="82"/>
        <v>325</v>
      </c>
      <c r="E332">
        <v>8</v>
      </c>
      <c r="F332">
        <v>0</v>
      </c>
      <c r="G332">
        <v>8</v>
      </c>
      <c r="J332" t="s">
        <v>157</v>
      </c>
      <c r="K332" s="23"/>
      <c r="L332" t="str">
        <f>IF(COUNTIF($N$5:N332,N332)-1=0,ROW(N328),"")</f>
        <v/>
      </c>
      <c r="M332" s="10">
        <v>328</v>
      </c>
      <c r="N332" s="11" t="str">
        <f t="shared" si="77"/>
        <v>3Nالقدس ميت حبيش3942</v>
      </c>
      <c r="O332" s="11" t="str">
        <f t="shared" si="74"/>
        <v>برايم700-225جرام</v>
      </c>
      <c r="P332" s="11">
        <f t="shared" si="80"/>
        <v>120</v>
      </c>
      <c r="Q332" s="11">
        <f t="shared" si="78"/>
        <v>0</v>
      </c>
      <c r="R332" s="11">
        <f t="shared" si="79"/>
        <v>120</v>
      </c>
    </row>
    <row r="333" spans="1:18" ht="15" thickBot="1">
      <c r="A333" s="25" t="str">
        <f t="shared" si="75"/>
        <v/>
      </c>
      <c r="B333" s="24" t="str">
        <f t="shared" si="76"/>
        <v/>
      </c>
      <c r="C333" s="24">
        <f t="shared" si="81"/>
        <v>167</v>
      </c>
      <c r="D333" s="26">
        <f t="shared" si="82"/>
        <v>326</v>
      </c>
      <c r="E333">
        <v>16</v>
      </c>
      <c r="F333">
        <v>0</v>
      </c>
      <c r="G333">
        <v>16</v>
      </c>
      <c r="J333" t="s">
        <v>158</v>
      </c>
      <c r="K333" s="23"/>
      <c r="L333">
        <f>IF(COUNTIF($N$5:N333,N333)-1=0,ROW(N329),"")</f>
        <v>329</v>
      </c>
      <c r="M333" s="10">
        <v>329</v>
      </c>
      <c r="N333" s="11" t="str">
        <f t="shared" si="77"/>
        <v>3Nايمن جادو 2255</v>
      </c>
      <c r="O333" s="11" t="str">
        <f t="shared" si="74"/>
        <v>برايم700-225جرام</v>
      </c>
      <c r="P333" s="11">
        <f t="shared" si="80"/>
        <v>12</v>
      </c>
      <c r="Q333" s="11">
        <f t="shared" si="78"/>
        <v>0</v>
      </c>
      <c r="R333" s="11">
        <f t="shared" si="79"/>
        <v>12</v>
      </c>
    </row>
    <row r="334" spans="1:18" ht="15" thickBot="1">
      <c r="A334" s="25" t="str">
        <f t="shared" si="75"/>
        <v/>
      </c>
      <c r="B334" s="24" t="str">
        <f t="shared" si="76"/>
        <v/>
      </c>
      <c r="C334" s="24">
        <f t="shared" si="81"/>
        <v>168</v>
      </c>
      <c r="D334" s="26">
        <f t="shared" si="82"/>
        <v>327</v>
      </c>
      <c r="E334">
        <v>20</v>
      </c>
      <c r="F334">
        <v>0</v>
      </c>
      <c r="G334">
        <v>20</v>
      </c>
      <c r="J334" t="s">
        <v>159</v>
      </c>
      <c r="K334" s="23"/>
      <c r="L334" t="str">
        <f>IF(COUNTIF($N$5:N334,N334)-1=0,ROW(N330),"")</f>
        <v/>
      </c>
      <c r="M334" s="10">
        <v>330</v>
      </c>
      <c r="N334" s="11" t="str">
        <f t="shared" si="77"/>
        <v>3Nخالد ابو الريش 2411</v>
      </c>
      <c r="O334" s="11" t="str">
        <f t="shared" si="74"/>
        <v>برايم700-225جرام</v>
      </c>
      <c r="P334" s="11">
        <f t="shared" si="80"/>
        <v>12</v>
      </c>
      <c r="Q334" s="11">
        <f t="shared" si="78"/>
        <v>0</v>
      </c>
      <c r="R334" s="11">
        <f t="shared" si="79"/>
        <v>12</v>
      </c>
    </row>
    <row r="335" spans="1:18" ht="15" thickBot="1">
      <c r="A335" s="25" t="str">
        <f t="shared" si="75"/>
        <v/>
      </c>
      <c r="B335" s="24" t="str">
        <f t="shared" si="76"/>
        <v/>
      </c>
      <c r="C335" s="24">
        <f t="shared" si="81"/>
        <v>169</v>
      </c>
      <c r="D335" s="26">
        <f t="shared" si="82"/>
        <v>328</v>
      </c>
      <c r="E335">
        <v>8</v>
      </c>
      <c r="F335">
        <v>0</v>
      </c>
      <c r="G335">
        <v>8</v>
      </c>
      <c r="J335" t="s">
        <v>160</v>
      </c>
      <c r="K335" s="23"/>
      <c r="L335">
        <f>IF(COUNTIF($N$5:N335,N335)-1=0,ROW(N331),"")</f>
        <v>331</v>
      </c>
      <c r="M335" s="10">
        <v>331</v>
      </c>
      <c r="N335" s="11" t="str">
        <f t="shared" si="77"/>
        <v>3Nرجب ربيع2696</v>
      </c>
      <c r="O335" s="11" t="str">
        <f t="shared" si="74"/>
        <v>برايم700-225جرام</v>
      </c>
      <c r="P335" s="11">
        <f t="shared" si="80"/>
        <v>12</v>
      </c>
      <c r="Q335" s="11">
        <f t="shared" si="78"/>
        <v>0</v>
      </c>
      <c r="R335" s="11">
        <f t="shared" si="79"/>
        <v>12</v>
      </c>
    </row>
    <row r="336" spans="1:18" ht="15" thickBot="1">
      <c r="A336" s="25" t="str">
        <f t="shared" si="75"/>
        <v/>
      </c>
      <c r="B336" s="24" t="str">
        <f t="shared" si="76"/>
        <v/>
      </c>
      <c r="C336" s="24">
        <f t="shared" si="81"/>
        <v>170</v>
      </c>
      <c r="D336" s="26">
        <f t="shared" si="82"/>
        <v>329</v>
      </c>
      <c r="E336">
        <v>60</v>
      </c>
      <c r="F336">
        <v>0</v>
      </c>
      <c r="G336">
        <v>60</v>
      </c>
      <c r="J336" t="s">
        <v>161</v>
      </c>
      <c r="K336" s="23"/>
      <c r="L336">
        <f>IF(COUNTIF($N$5:N336,N336)-1=0,ROW(N332),"")</f>
        <v>332</v>
      </c>
      <c r="M336" s="10">
        <v>332</v>
      </c>
      <c r="N336" s="11" t="str">
        <f t="shared" si="77"/>
        <v>3Nماهر عبد الحكيم7732</v>
      </c>
      <c r="O336" s="11" t="str">
        <f t="shared" si="74"/>
        <v>برايم700-225جرام</v>
      </c>
      <c r="P336" s="11">
        <f t="shared" si="80"/>
        <v>24</v>
      </c>
      <c r="Q336" s="11">
        <f t="shared" si="78"/>
        <v>0</v>
      </c>
      <c r="R336" s="11">
        <f t="shared" si="79"/>
        <v>24</v>
      </c>
    </row>
    <row r="337" spans="1:18" ht="15" thickBot="1">
      <c r="A337" s="25" t="str">
        <f t="shared" si="75"/>
        <v/>
      </c>
      <c r="B337" s="24" t="str">
        <f t="shared" si="76"/>
        <v/>
      </c>
      <c r="C337" s="24">
        <f t="shared" si="81"/>
        <v>171</v>
      </c>
      <c r="D337" s="26">
        <f t="shared" si="82"/>
        <v>330</v>
      </c>
      <c r="E337">
        <v>52</v>
      </c>
      <c r="F337">
        <v>0</v>
      </c>
      <c r="G337">
        <v>52</v>
      </c>
      <c r="J337" t="s">
        <v>162</v>
      </c>
      <c r="K337" s="23"/>
      <c r="L337">
        <f>IF(COUNTIF($N$5:N337,N337)-1=0,ROW(N333),"")</f>
        <v>333</v>
      </c>
      <c r="M337" s="10">
        <v>333</v>
      </c>
      <c r="N337" s="11" t="str">
        <f t="shared" si="77"/>
        <v>3Nمحمد صلاح9146</v>
      </c>
      <c r="O337" s="11" t="str">
        <f t="shared" si="74"/>
        <v>برايم700-225جرام</v>
      </c>
      <c r="P337" s="11">
        <f t="shared" si="80"/>
        <v>12</v>
      </c>
      <c r="Q337" s="11">
        <f t="shared" si="78"/>
        <v>0</v>
      </c>
      <c r="R337" s="11">
        <f t="shared" si="79"/>
        <v>12</v>
      </c>
    </row>
    <row r="338" spans="1:18" ht="15" thickBot="1">
      <c r="A338" s="25" t="str">
        <f t="shared" si="75"/>
        <v/>
      </c>
      <c r="B338" s="24" t="str">
        <f t="shared" si="76"/>
        <v/>
      </c>
      <c r="C338" s="24">
        <f t="shared" si="81"/>
        <v>172</v>
      </c>
      <c r="D338" s="26">
        <f t="shared" si="82"/>
        <v>331</v>
      </c>
      <c r="E338">
        <v>4</v>
      </c>
      <c r="F338">
        <v>0</v>
      </c>
      <c r="G338">
        <v>4</v>
      </c>
      <c r="J338" t="s">
        <v>163</v>
      </c>
      <c r="K338" s="23"/>
      <c r="L338">
        <f>IF(COUNTIF($N$5:N338,N338)-1=0,ROW(N334),"")</f>
        <v>334</v>
      </c>
      <c r="M338" s="10">
        <v>334</v>
      </c>
      <c r="N338" s="11" t="str">
        <f t="shared" si="77"/>
        <v>ابراهيم طهM7715</v>
      </c>
      <c r="O338" s="11" t="str">
        <f t="shared" si="74"/>
        <v>برايم700-225جرام</v>
      </c>
      <c r="P338" s="11">
        <f t="shared" si="80"/>
        <v>24</v>
      </c>
      <c r="Q338" s="11">
        <f t="shared" si="78"/>
        <v>0</v>
      </c>
      <c r="R338" s="11">
        <f t="shared" si="79"/>
        <v>24</v>
      </c>
    </row>
    <row r="339" spans="1:18" ht="15" thickBot="1">
      <c r="A339" s="25" t="str">
        <f t="shared" si="75"/>
        <v/>
      </c>
      <c r="B339" s="24" t="str">
        <f t="shared" si="76"/>
        <v/>
      </c>
      <c r="C339" s="24">
        <f t="shared" si="81"/>
        <v>173</v>
      </c>
      <c r="D339" s="26">
        <f t="shared" si="82"/>
        <v>332</v>
      </c>
      <c r="E339">
        <v>8</v>
      </c>
      <c r="F339">
        <v>0</v>
      </c>
      <c r="G339">
        <v>8</v>
      </c>
      <c r="J339" t="s">
        <v>164</v>
      </c>
      <c r="K339" s="23"/>
      <c r="L339">
        <f>IF(COUNTIF($N$5:N339,N339)-1=0,ROW(N335),"")</f>
        <v>335</v>
      </c>
      <c r="M339" s="10">
        <v>335</v>
      </c>
      <c r="N339" s="11" t="str">
        <f t="shared" si="77"/>
        <v>ابراهيم عبد الهادىV4866</v>
      </c>
      <c r="O339" s="11" t="str">
        <f t="shared" si="74"/>
        <v>برايم700-225جرام</v>
      </c>
      <c r="P339" s="11">
        <f t="shared" si="80"/>
        <v>12</v>
      </c>
      <c r="Q339" s="11">
        <f t="shared" si="78"/>
        <v>0</v>
      </c>
      <c r="R339" s="11">
        <f t="shared" si="79"/>
        <v>12</v>
      </c>
    </row>
    <row r="340" spans="1:18" ht="15" thickBot="1">
      <c r="A340" s="25" t="str">
        <f t="shared" si="75"/>
        <v/>
      </c>
      <c r="B340" s="24" t="str">
        <f t="shared" si="76"/>
        <v/>
      </c>
      <c r="C340" s="24">
        <f t="shared" si="81"/>
        <v>174</v>
      </c>
      <c r="D340" s="26">
        <f t="shared" si="82"/>
        <v>333</v>
      </c>
      <c r="E340">
        <v>4</v>
      </c>
      <c r="F340">
        <v>0</v>
      </c>
      <c r="G340">
        <v>4</v>
      </c>
      <c r="J340" t="s">
        <v>165</v>
      </c>
      <c r="K340" s="23"/>
      <c r="L340" t="str">
        <f>IF(COUNTIF($N$5:N340,N340)-1=0,ROW(N336),"")</f>
        <v/>
      </c>
      <c r="M340" s="10">
        <v>336</v>
      </c>
      <c r="N340" s="11" t="str">
        <f t="shared" si="77"/>
        <v>ابو زيدO8157</v>
      </c>
      <c r="O340" s="11" t="str">
        <f t="shared" si="74"/>
        <v>برايم700-225جرام</v>
      </c>
      <c r="P340" s="11">
        <f t="shared" si="80"/>
        <v>12</v>
      </c>
      <c r="Q340" s="11">
        <f t="shared" si="78"/>
        <v>0</v>
      </c>
      <c r="R340" s="11">
        <f t="shared" si="79"/>
        <v>12</v>
      </c>
    </row>
    <row r="341" spans="1:18" ht="15" thickBot="1">
      <c r="A341" s="25" t="str">
        <f t="shared" si="75"/>
        <v/>
      </c>
      <c r="B341" s="24" t="str">
        <f t="shared" si="76"/>
        <v/>
      </c>
      <c r="C341" s="24">
        <f t="shared" si="81"/>
        <v>175</v>
      </c>
      <c r="D341" s="26">
        <f t="shared" si="82"/>
        <v>334</v>
      </c>
      <c r="E341">
        <v>28</v>
      </c>
      <c r="F341">
        <v>0</v>
      </c>
      <c r="G341">
        <v>28</v>
      </c>
      <c r="J341" t="s">
        <v>166</v>
      </c>
      <c r="K341" s="23"/>
      <c r="L341">
        <f>IF(COUNTIF($N$5:N341,N341)-1=0,ROW(N337),"")</f>
        <v>337</v>
      </c>
      <c r="M341" s="10">
        <v>337</v>
      </c>
      <c r="N341" s="11" t="str">
        <f t="shared" si="77"/>
        <v>احمد شاهين كفر الزياتY4350</v>
      </c>
      <c r="O341" s="11" t="str">
        <f t="shared" si="74"/>
        <v>برايم700-225جرام</v>
      </c>
      <c r="P341" s="11">
        <f t="shared" si="80"/>
        <v>12</v>
      </c>
      <c r="Q341" s="11">
        <f t="shared" si="78"/>
        <v>0</v>
      </c>
      <c r="R341" s="11">
        <f t="shared" si="79"/>
        <v>12</v>
      </c>
    </row>
    <row r="342" spans="1:18" ht="15" thickBot="1">
      <c r="A342" s="25" t="str">
        <f t="shared" si="75"/>
        <v/>
      </c>
      <c r="B342" s="24" t="str">
        <f t="shared" si="76"/>
        <v/>
      </c>
      <c r="C342" s="24">
        <f t="shared" si="81"/>
        <v>176</v>
      </c>
      <c r="D342" s="26">
        <f t="shared" si="82"/>
        <v>335</v>
      </c>
      <c r="E342">
        <v>32</v>
      </c>
      <c r="F342">
        <v>0</v>
      </c>
      <c r="G342">
        <v>32</v>
      </c>
      <c r="J342" t="s">
        <v>167</v>
      </c>
      <c r="K342" s="23"/>
      <c r="L342" t="str">
        <f>IF(COUNTIF($N$5:N342,N342)-1=0,ROW(N338),"")</f>
        <v/>
      </c>
      <c r="M342" s="10">
        <v>338</v>
      </c>
      <c r="N342" s="11" t="str">
        <f t="shared" si="77"/>
        <v>الانصارى طهZ2675</v>
      </c>
      <c r="O342" s="11" t="str">
        <f t="shared" si="74"/>
        <v>برايم700-225جرام</v>
      </c>
      <c r="P342" s="11">
        <f t="shared" si="80"/>
        <v>12</v>
      </c>
      <c r="Q342" s="11">
        <f t="shared" si="78"/>
        <v>0</v>
      </c>
      <c r="R342" s="11">
        <f t="shared" si="79"/>
        <v>12</v>
      </c>
    </row>
    <row r="343" spans="1:18" ht="15" thickBot="1">
      <c r="A343" s="25" t="str">
        <f t="shared" si="75"/>
        <v/>
      </c>
      <c r="B343" s="24" t="str">
        <f t="shared" si="76"/>
        <v/>
      </c>
      <c r="C343" s="24">
        <f t="shared" si="81"/>
        <v>177</v>
      </c>
      <c r="D343" s="26">
        <f t="shared" si="82"/>
        <v>336</v>
      </c>
      <c r="E343">
        <v>4</v>
      </c>
      <c r="F343">
        <v>0</v>
      </c>
      <c r="G343">
        <v>4</v>
      </c>
      <c r="J343" t="s">
        <v>168</v>
      </c>
      <c r="K343" s="23"/>
      <c r="L343">
        <f>IF(COUNTIF($N$5:N343,N343)-1=0,ROW(N339),"")</f>
        <v>339</v>
      </c>
      <c r="M343" s="10">
        <v>339</v>
      </c>
      <c r="N343" s="11" t="str">
        <f t="shared" si="77"/>
        <v>الباسوس القناطرD5756</v>
      </c>
      <c r="O343" s="11" t="str">
        <f t="shared" si="74"/>
        <v>برايم700-225جرام</v>
      </c>
      <c r="P343" s="11">
        <f t="shared" si="80"/>
        <v>12</v>
      </c>
      <c r="Q343" s="11">
        <f t="shared" si="78"/>
        <v>0</v>
      </c>
      <c r="R343" s="11">
        <f t="shared" si="79"/>
        <v>12</v>
      </c>
    </row>
    <row r="344" spans="1:18" ht="15" thickBot="1">
      <c r="A344" s="25" t="str">
        <f t="shared" si="75"/>
        <v/>
      </c>
      <c r="B344" s="24" t="str">
        <f t="shared" si="76"/>
        <v/>
      </c>
      <c r="C344" s="24">
        <f t="shared" si="81"/>
        <v>178</v>
      </c>
      <c r="D344" s="26">
        <f t="shared" si="82"/>
        <v>337</v>
      </c>
      <c r="E344">
        <v>4</v>
      </c>
      <c r="F344">
        <v>0</v>
      </c>
      <c r="G344">
        <v>4</v>
      </c>
      <c r="J344" t="s">
        <v>169</v>
      </c>
      <c r="K344" s="23"/>
      <c r="L344" t="str">
        <f>IF(COUNTIF($N$5:N344,N344)-1=0,ROW(N340),"")</f>
        <v/>
      </c>
      <c r="M344" s="10">
        <v>340</v>
      </c>
      <c r="N344" s="11" t="str">
        <f t="shared" si="77"/>
        <v>الحسناءS1619</v>
      </c>
      <c r="O344" s="11" t="str">
        <f t="shared" si="74"/>
        <v>برايم700-225جرام</v>
      </c>
      <c r="P344" s="11">
        <f t="shared" si="80"/>
        <v>12</v>
      </c>
      <c r="Q344" s="11">
        <f t="shared" si="78"/>
        <v>0</v>
      </c>
      <c r="R344" s="11">
        <f t="shared" si="79"/>
        <v>12</v>
      </c>
    </row>
    <row r="345" spans="1:18" ht="15" thickBot="1">
      <c r="A345" s="25" t="str">
        <f t="shared" si="75"/>
        <v/>
      </c>
      <c r="B345" s="24" t="str">
        <f t="shared" si="76"/>
        <v/>
      </c>
      <c r="C345" s="24">
        <f t="shared" si="81"/>
        <v>179</v>
      </c>
      <c r="D345" s="26">
        <f t="shared" si="82"/>
        <v>338</v>
      </c>
      <c r="E345">
        <v>4</v>
      </c>
      <c r="F345">
        <v>0</v>
      </c>
      <c r="G345">
        <v>4</v>
      </c>
      <c r="J345" t="s">
        <v>170</v>
      </c>
      <c r="K345" s="23"/>
      <c r="L345" t="str">
        <f>IF(COUNTIF($N$5:N345,N345)-1=0,ROW(N341),"")</f>
        <v/>
      </c>
      <c r="M345" s="10">
        <v>341</v>
      </c>
      <c r="N345" s="11" t="str">
        <f t="shared" si="77"/>
        <v>الرحمه الزياتY5945</v>
      </c>
      <c r="O345" s="11" t="str">
        <f t="shared" si="74"/>
        <v>برايم700-225جرام</v>
      </c>
      <c r="P345" s="11">
        <f t="shared" si="80"/>
        <v>24</v>
      </c>
      <c r="Q345" s="11">
        <f t="shared" si="78"/>
        <v>0</v>
      </c>
      <c r="R345" s="11">
        <f t="shared" si="79"/>
        <v>24</v>
      </c>
    </row>
    <row r="346" spans="1:18" ht="15" thickBot="1">
      <c r="A346" s="25" t="str">
        <f t="shared" si="75"/>
        <v/>
      </c>
      <c r="B346" s="24" t="str">
        <f t="shared" si="76"/>
        <v/>
      </c>
      <c r="C346" s="24">
        <f t="shared" si="81"/>
        <v>180</v>
      </c>
      <c r="D346" s="26">
        <f t="shared" si="82"/>
        <v>339</v>
      </c>
      <c r="E346">
        <v>20</v>
      </c>
      <c r="F346">
        <v>0</v>
      </c>
      <c r="G346">
        <v>20</v>
      </c>
      <c r="J346" t="s">
        <v>171</v>
      </c>
      <c r="K346" s="23"/>
      <c r="M346" s="10">
        <v>342</v>
      </c>
      <c r="N346" s="11" t="str">
        <f t="shared" si="77"/>
        <v>الشيخ عثمان للحدايد والبوياتB1358</v>
      </c>
      <c r="O346" s="11" t="str">
        <f t="shared" si="74"/>
        <v>برايم700-225جرام</v>
      </c>
      <c r="P346" s="11">
        <f t="shared" ref="P346:P378" si="83">VLOOKUP(M346*1,ataaaaa,3,0)</f>
        <v>12</v>
      </c>
      <c r="Q346" s="11">
        <f t="shared" ref="Q346:Q378" si="84">VLOOKUP(M346,ataaaaa,4,0)</f>
        <v>0</v>
      </c>
      <c r="R346" s="11">
        <f t="shared" ref="R346:R378" si="85">VLOOKUP(M346,ataaaaa,5,0)</f>
        <v>12</v>
      </c>
    </row>
    <row r="347" spans="1:18" ht="15" thickBot="1">
      <c r="A347" s="25" t="str">
        <f t="shared" si="75"/>
        <v/>
      </c>
      <c r="B347" s="24" t="str">
        <f t="shared" si="76"/>
        <v/>
      </c>
      <c r="C347" s="24">
        <f t="shared" si="81"/>
        <v>181</v>
      </c>
      <c r="D347" s="26">
        <f t="shared" si="82"/>
        <v>340</v>
      </c>
      <c r="E347">
        <v>8</v>
      </c>
      <c r="F347">
        <v>0</v>
      </c>
      <c r="G347">
        <v>8</v>
      </c>
      <c r="J347" t="s">
        <v>172</v>
      </c>
      <c r="K347" s="23"/>
      <c r="M347" s="10">
        <v>343</v>
      </c>
      <c r="N347" s="11" t="str">
        <f t="shared" si="77"/>
        <v>الفطرانىZ5599</v>
      </c>
      <c r="O347" s="11" t="str">
        <f t="shared" si="74"/>
        <v>برايم700-225جرام</v>
      </c>
      <c r="P347" s="11">
        <f t="shared" si="83"/>
        <v>12</v>
      </c>
      <c r="Q347" s="11">
        <f t="shared" si="84"/>
        <v>0</v>
      </c>
      <c r="R347" s="11">
        <f t="shared" si="85"/>
        <v>12</v>
      </c>
    </row>
    <row r="348" spans="1:18" ht="15" thickBot="1">
      <c r="A348" s="25" t="str">
        <f t="shared" si="75"/>
        <v/>
      </c>
      <c r="B348" s="24" t="str">
        <f t="shared" si="76"/>
        <v/>
      </c>
      <c r="C348" s="24">
        <f t="shared" si="81"/>
        <v>182</v>
      </c>
      <c r="D348" s="26">
        <f t="shared" si="82"/>
        <v>341</v>
      </c>
      <c r="E348">
        <v>4</v>
      </c>
      <c r="F348">
        <v>0</v>
      </c>
      <c r="G348">
        <v>4</v>
      </c>
      <c r="J348" t="s">
        <v>173</v>
      </c>
      <c r="K348" s="23"/>
      <c r="M348" s="10">
        <v>344</v>
      </c>
      <c r="N348" s="11" t="str">
        <f t="shared" si="77"/>
        <v>المسعد التجاريهA8015</v>
      </c>
      <c r="O348" s="11" t="str">
        <f t="shared" si="74"/>
        <v>برايم700-225جرام</v>
      </c>
      <c r="P348" s="11">
        <f t="shared" si="83"/>
        <v>312</v>
      </c>
      <c r="Q348" s="11">
        <f t="shared" si="84"/>
        <v>0</v>
      </c>
      <c r="R348" s="11">
        <f t="shared" si="85"/>
        <v>312</v>
      </c>
    </row>
    <row r="349" spans="1:18" ht="15" thickBot="1">
      <c r="A349" s="25" t="str">
        <f t="shared" si="75"/>
        <v/>
      </c>
      <c r="B349" s="24" t="str">
        <f t="shared" si="76"/>
        <v/>
      </c>
      <c r="C349" s="24">
        <f t="shared" si="81"/>
        <v>183</v>
      </c>
      <c r="D349" s="26">
        <f t="shared" si="82"/>
        <v>342</v>
      </c>
      <c r="E349">
        <v>28</v>
      </c>
      <c r="F349">
        <v>0</v>
      </c>
      <c r="G349">
        <v>28</v>
      </c>
      <c r="J349" t="s">
        <v>174</v>
      </c>
      <c r="K349" s="23"/>
      <c r="M349" s="10">
        <v>345</v>
      </c>
      <c r="N349" s="11" t="str">
        <f t="shared" si="77"/>
        <v>النصر فيصلN4716</v>
      </c>
      <c r="O349" s="11" t="str">
        <f t="shared" si="74"/>
        <v>برايم700-225جرام</v>
      </c>
      <c r="P349" s="11">
        <f t="shared" si="83"/>
        <v>12</v>
      </c>
      <c r="Q349" s="11">
        <f t="shared" si="84"/>
        <v>0</v>
      </c>
      <c r="R349" s="11">
        <f t="shared" si="85"/>
        <v>12</v>
      </c>
    </row>
    <row r="350" spans="1:18" ht="15" thickBot="1">
      <c r="A350" s="25" t="str">
        <f t="shared" si="75"/>
        <v/>
      </c>
      <c r="B350" s="24" t="str">
        <f t="shared" si="76"/>
        <v/>
      </c>
      <c r="C350" s="24">
        <f t="shared" si="81"/>
        <v>184</v>
      </c>
      <c r="D350" s="26">
        <f t="shared" si="82"/>
        <v>343</v>
      </c>
      <c r="E350">
        <v>8</v>
      </c>
      <c r="F350">
        <v>0</v>
      </c>
      <c r="G350">
        <v>8</v>
      </c>
      <c r="J350" t="s">
        <v>175</v>
      </c>
      <c r="K350" s="23"/>
      <c r="M350" s="10">
        <v>346</v>
      </c>
      <c r="N350" s="11" t="str">
        <f t="shared" si="77"/>
        <v>اولاد الصعيدى M2544</v>
      </c>
      <c r="O350" s="11" t="str">
        <f t="shared" si="74"/>
        <v>برايم700-225جرام</v>
      </c>
      <c r="P350" s="11">
        <f t="shared" si="83"/>
        <v>12</v>
      </c>
      <c r="Q350" s="11">
        <f t="shared" si="84"/>
        <v>0</v>
      </c>
      <c r="R350" s="11">
        <f t="shared" si="85"/>
        <v>12</v>
      </c>
    </row>
    <row r="351" spans="1:18" ht="15" thickBot="1">
      <c r="A351" s="25" t="str">
        <f t="shared" si="75"/>
        <v/>
      </c>
      <c r="B351" s="24" t="str">
        <f t="shared" si="76"/>
        <v/>
      </c>
      <c r="C351" s="24">
        <f t="shared" si="81"/>
        <v>185</v>
      </c>
      <c r="D351" s="26">
        <f t="shared" si="82"/>
        <v>344</v>
      </c>
      <c r="E351">
        <v>20</v>
      </c>
      <c r="F351">
        <v>0</v>
      </c>
      <c r="G351">
        <v>20</v>
      </c>
      <c r="J351" t="s">
        <v>176</v>
      </c>
      <c r="K351" s="23"/>
      <c r="M351" s="10">
        <v>347</v>
      </c>
      <c r="N351" s="11" t="str">
        <f t="shared" si="77"/>
        <v>اولاد شلمهY3280</v>
      </c>
      <c r="O351" s="11" t="str">
        <f t="shared" si="74"/>
        <v>برايم700-225جرام</v>
      </c>
      <c r="P351" s="11">
        <f t="shared" si="83"/>
        <v>24</v>
      </c>
      <c r="Q351" s="11">
        <f t="shared" si="84"/>
        <v>0</v>
      </c>
      <c r="R351" s="11">
        <f t="shared" si="85"/>
        <v>24</v>
      </c>
    </row>
    <row r="352" spans="1:18" ht="15" thickBot="1">
      <c r="A352" s="25" t="str">
        <f t="shared" si="75"/>
        <v/>
      </c>
      <c r="B352" s="24" t="str">
        <f t="shared" si="76"/>
        <v/>
      </c>
      <c r="C352" s="24">
        <f t="shared" si="81"/>
        <v>186</v>
      </c>
      <c r="D352" s="26">
        <f t="shared" si="82"/>
        <v>345</v>
      </c>
      <c r="E352">
        <v>12</v>
      </c>
      <c r="F352">
        <v>0</v>
      </c>
      <c r="G352">
        <v>12</v>
      </c>
      <c r="J352" t="s">
        <v>177</v>
      </c>
      <c r="K352" s="23"/>
      <c r="M352" s="10">
        <v>348</v>
      </c>
      <c r="N352" s="11" t="str">
        <f t="shared" si="77"/>
        <v>ايمن الشهابى W2256</v>
      </c>
      <c r="O352" s="11" t="str">
        <f t="shared" si="74"/>
        <v>برايم700-225جرام</v>
      </c>
      <c r="P352" s="11">
        <f t="shared" si="83"/>
        <v>12</v>
      </c>
      <c r="Q352" s="11">
        <f t="shared" si="84"/>
        <v>0</v>
      </c>
      <c r="R352" s="11">
        <f t="shared" si="85"/>
        <v>12</v>
      </c>
    </row>
    <row r="353" spans="1:18" ht="15" thickBot="1">
      <c r="A353" s="25" t="str">
        <f t="shared" si="75"/>
        <v/>
      </c>
      <c r="B353" s="24" t="str">
        <f t="shared" si="76"/>
        <v/>
      </c>
      <c r="C353" s="24">
        <f t="shared" si="81"/>
        <v>187</v>
      </c>
      <c r="D353" s="26">
        <f t="shared" si="82"/>
        <v>346</v>
      </c>
      <c r="E353">
        <v>8</v>
      </c>
      <c r="F353">
        <v>0</v>
      </c>
      <c r="G353">
        <v>8</v>
      </c>
      <c r="J353" t="s">
        <v>178</v>
      </c>
      <c r="K353" s="23"/>
      <c r="M353" s="10">
        <v>349</v>
      </c>
      <c r="N353" s="11" t="str">
        <f t="shared" si="77"/>
        <v>بويات الاقصىM8718</v>
      </c>
      <c r="O353" s="11" t="str">
        <f t="shared" si="74"/>
        <v>برايم700-225جرام</v>
      </c>
      <c r="P353" s="11">
        <f t="shared" si="83"/>
        <v>12</v>
      </c>
      <c r="Q353" s="11">
        <f t="shared" si="84"/>
        <v>0</v>
      </c>
      <c r="R353" s="11">
        <f t="shared" si="85"/>
        <v>12</v>
      </c>
    </row>
    <row r="354" spans="1:18" ht="15" thickBot="1">
      <c r="A354" s="25" t="str">
        <f t="shared" si="75"/>
        <v/>
      </c>
      <c r="B354" s="24" t="str">
        <f t="shared" si="76"/>
        <v/>
      </c>
      <c r="C354" s="24">
        <f t="shared" si="81"/>
        <v>188</v>
      </c>
      <c r="D354" s="26">
        <f t="shared" si="82"/>
        <v>347</v>
      </c>
      <c r="E354">
        <v>12</v>
      </c>
      <c r="F354">
        <v>0</v>
      </c>
      <c r="G354">
        <v>12</v>
      </c>
      <c r="J354" t="s">
        <v>179</v>
      </c>
      <c r="K354" s="23"/>
      <c r="M354" s="10">
        <v>350</v>
      </c>
      <c r="N354" s="11" t="str">
        <f t="shared" si="77"/>
        <v>جهاد ابو حسن M2752</v>
      </c>
      <c r="O354" s="11" t="str">
        <f t="shared" si="74"/>
        <v>برايم700-225جرام</v>
      </c>
      <c r="P354" s="11">
        <f t="shared" si="83"/>
        <v>12</v>
      </c>
      <c r="Q354" s="11">
        <f t="shared" si="84"/>
        <v>0</v>
      </c>
      <c r="R354" s="11">
        <f t="shared" si="85"/>
        <v>12</v>
      </c>
    </row>
    <row r="355" spans="1:18" ht="15" thickBot="1">
      <c r="A355" s="25" t="str">
        <f t="shared" si="75"/>
        <v/>
      </c>
      <c r="B355" s="24" t="str">
        <f t="shared" si="76"/>
        <v/>
      </c>
      <c r="C355" s="24">
        <f t="shared" si="81"/>
        <v>189</v>
      </c>
      <c r="D355" s="26">
        <f t="shared" si="82"/>
        <v>348</v>
      </c>
      <c r="E355">
        <v>12</v>
      </c>
      <c r="F355">
        <v>0</v>
      </c>
      <c r="G355">
        <v>12</v>
      </c>
      <c r="J355" t="s">
        <v>180</v>
      </c>
      <c r="K355" s="23"/>
      <c r="M355" s="10">
        <v>351</v>
      </c>
      <c r="N355" s="11" t="str">
        <f t="shared" si="77"/>
        <v>حسام المسيرىM8069</v>
      </c>
      <c r="O355" s="11" t="str">
        <f t="shared" si="74"/>
        <v>برايم700-225جرام</v>
      </c>
      <c r="P355" s="11">
        <f t="shared" si="83"/>
        <v>24</v>
      </c>
      <c r="Q355" s="11">
        <f t="shared" si="84"/>
        <v>0</v>
      </c>
      <c r="R355" s="11">
        <f t="shared" si="85"/>
        <v>24</v>
      </c>
    </row>
    <row r="356" spans="1:18" ht="15" thickBot="1">
      <c r="A356" s="25" t="str">
        <f t="shared" si="75"/>
        <v/>
      </c>
      <c r="B356" s="24" t="str">
        <f t="shared" si="76"/>
        <v/>
      </c>
      <c r="C356" s="24">
        <f t="shared" si="81"/>
        <v>190</v>
      </c>
      <c r="D356" s="26">
        <f t="shared" si="82"/>
        <v>349</v>
      </c>
      <c r="E356">
        <v>72</v>
      </c>
      <c r="F356">
        <v>0</v>
      </c>
      <c r="G356">
        <v>72</v>
      </c>
      <c r="J356" t="s">
        <v>181</v>
      </c>
      <c r="K356" s="23"/>
      <c r="M356" s="10">
        <v>352</v>
      </c>
      <c r="N356" s="11" t="str">
        <f t="shared" si="77"/>
        <v>خالد حجابY6211</v>
      </c>
      <c r="O356" s="11" t="str">
        <f t="shared" si="74"/>
        <v>برايم700-225جرام</v>
      </c>
      <c r="P356" s="11">
        <f t="shared" si="83"/>
        <v>24</v>
      </c>
      <c r="Q356" s="11">
        <f t="shared" si="84"/>
        <v>0</v>
      </c>
      <c r="R356" s="11">
        <f t="shared" si="85"/>
        <v>24</v>
      </c>
    </row>
    <row r="357" spans="1:18" ht="15" thickBot="1">
      <c r="A357" s="25" t="str">
        <f t="shared" si="75"/>
        <v/>
      </c>
      <c r="B357" s="24" t="str">
        <f t="shared" si="76"/>
        <v/>
      </c>
      <c r="C357" s="24">
        <f t="shared" si="81"/>
        <v>191</v>
      </c>
      <c r="D357" s="26">
        <f t="shared" si="82"/>
        <v>350</v>
      </c>
      <c r="E357">
        <v>4</v>
      </c>
      <c r="F357">
        <v>0</v>
      </c>
      <c r="G357">
        <v>4</v>
      </c>
      <c r="J357" t="s">
        <v>182</v>
      </c>
      <c r="K357" s="23"/>
      <c r="M357" s="10">
        <v>353</v>
      </c>
      <c r="N357" s="11" t="str">
        <f t="shared" si="77"/>
        <v>رمزى صالحO8948</v>
      </c>
      <c r="O357" s="11" t="str">
        <f t="shared" si="74"/>
        <v>برايم700-225جرام</v>
      </c>
      <c r="P357" s="11">
        <f t="shared" si="83"/>
        <v>24</v>
      </c>
      <c r="Q357" s="11">
        <f t="shared" si="84"/>
        <v>0</v>
      </c>
      <c r="R357" s="11">
        <f t="shared" si="85"/>
        <v>24</v>
      </c>
    </row>
    <row r="358" spans="1:18" ht="15" thickBot="1">
      <c r="A358" s="25" t="str">
        <f t="shared" si="75"/>
        <v/>
      </c>
      <c r="B358" s="24" t="str">
        <f t="shared" si="76"/>
        <v/>
      </c>
      <c r="C358" s="24">
        <f t="shared" si="81"/>
        <v>192</v>
      </c>
      <c r="D358" s="26">
        <f t="shared" si="82"/>
        <v>351</v>
      </c>
      <c r="E358">
        <v>8</v>
      </c>
      <c r="F358">
        <v>0</v>
      </c>
      <c r="G358">
        <v>8</v>
      </c>
      <c r="J358" t="s">
        <v>183</v>
      </c>
      <c r="K358" s="23"/>
      <c r="M358" s="10">
        <v>354</v>
      </c>
      <c r="N358" s="11" t="str">
        <f t="shared" si="77"/>
        <v>سامى شاهين- ش الخيمهD901</v>
      </c>
      <c r="O358" s="11" t="str">
        <f t="shared" si="74"/>
        <v>برايم700-225جرام</v>
      </c>
      <c r="P358" s="11">
        <f t="shared" si="83"/>
        <v>12</v>
      </c>
      <c r="Q358" s="11">
        <f t="shared" si="84"/>
        <v>0</v>
      </c>
      <c r="R358" s="11">
        <f t="shared" si="85"/>
        <v>12</v>
      </c>
    </row>
    <row r="359" spans="1:18" ht="15" thickBot="1">
      <c r="A359" s="25" t="str">
        <f t="shared" si="75"/>
        <v/>
      </c>
      <c r="B359" s="24" t="str">
        <f t="shared" si="76"/>
        <v/>
      </c>
      <c r="C359" s="24">
        <f t="shared" si="81"/>
        <v>193</v>
      </c>
      <c r="D359" s="26">
        <f t="shared" si="82"/>
        <v>352</v>
      </c>
      <c r="E359">
        <v>4</v>
      </c>
      <c r="F359">
        <v>0</v>
      </c>
      <c r="G359">
        <v>4</v>
      </c>
      <c r="J359" t="s">
        <v>184</v>
      </c>
      <c r="K359" s="23"/>
      <c r="M359" s="10">
        <v>355</v>
      </c>
      <c r="N359" s="11" t="str">
        <f t="shared" si="77"/>
        <v>سعيد السنهورىY6235</v>
      </c>
      <c r="O359" s="11" t="str">
        <f t="shared" si="74"/>
        <v>برايم700-225جرام</v>
      </c>
      <c r="P359" s="11">
        <f t="shared" si="83"/>
        <v>12</v>
      </c>
      <c r="Q359" s="11">
        <f t="shared" si="84"/>
        <v>0</v>
      </c>
      <c r="R359" s="11">
        <f t="shared" si="85"/>
        <v>12</v>
      </c>
    </row>
    <row r="360" spans="1:18" ht="15" thickBot="1">
      <c r="A360" s="25" t="str">
        <f t="shared" si="75"/>
        <v/>
      </c>
      <c r="B360" s="24" t="str">
        <f t="shared" si="76"/>
        <v/>
      </c>
      <c r="C360" s="24">
        <f t="shared" si="81"/>
        <v>194</v>
      </c>
      <c r="D360" s="26">
        <f t="shared" si="82"/>
        <v>353</v>
      </c>
      <c r="E360">
        <v>8</v>
      </c>
      <c r="F360">
        <v>0</v>
      </c>
      <c r="G360">
        <v>8</v>
      </c>
      <c r="J360" t="s">
        <v>185</v>
      </c>
      <c r="K360" s="23"/>
      <c r="M360" s="10">
        <v>356</v>
      </c>
      <c r="N360" s="11" t="str">
        <f t="shared" si="77"/>
        <v>شريف بدران S2054</v>
      </c>
      <c r="O360" s="11" t="str">
        <f t="shared" si="74"/>
        <v>برايم700-225جرام</v>
      </c>
      <c r="P360" s="11">
        <f t="shared" si="83"/>
        <v>12</v>
      </c>
      <c r="Q360" s="11">
        <f t="shared" si="84"/>
        <v>0</v>
      </c>
      <c r="R360" s="11">
        <f t="shared" si="85"/>
        <v>12</v>
      </c>
    </row>
    <row r="361" spans="1:18" ht="15" thickBot="1">
      <c r="A361" s="25" t="str">
        <f t="shared" si="75"/>
        <v/>
      </c>
      <c r="B361" s="24" t="str">
        <f t="shared" si="76"/>
        <v/>
      </c>
      <c r="C361" s="24">
        <f t="shared" si="81"/>
        <v>195</v>
      </c>
      <c r="D361" s="26">
        <f t="shared" si="82"/>
        <v>354</v>
      </c>
      <c r="E361">
        <v>4</v>
      </c>
      <c r="F361">
        <v>0</v>
      </c>
      <c r="G361">
        <v>4</v>
      </c>
      <c r="J361" t="s">
        <v>186</v>
      </c>
      <c r="K361" s="23"/>
      <c r="M361" s="10">
        <v>357</v>
      </c>
      <c r="N361" s="11" t="str">
        <f t="shared" si="77"/>
        <v>عادل عمر Y2427</v>
      </c>
      <c r="O361" s="11" t="str">
        <f t="shared" si="74"/>
        <v>برايم700-225جرام</v>
      </c>
      <c r="P361" s="11">
        <f t="shared" si="83"/>
        <v>12</v>
      </c>
      <c r="Q361" s="11">
        <f t="shared" si="84"/>
        <v>0</v>
      </c>
      <c r="R361" s="11">
        <f t="shared" si="85"/>
        <v>12</v>
      </c>
    </row>
    <row r="362" spans="1:18" ht="15" thickBot="1">
      <c r="A362" s="25" t="str">
        <f t="shared" si="75"/>
        <v/>
      </c>
      <c r="B362" s="24" t="str">
        <f t="shared" si="76"/>
        <v/>
      </c>
      <c r="C362" s="24">
        <f t="shared" si="81"/>
        <v>196</v>
      </c>
      <c r="D362" s="26">
        <f t="shared" si="82"/>
        <v>355</v>
      </c>
      <c r="E362">
        <v>4</v>
      </c>
      <c r="F362">
        <v>0</v>
      </c>
      <c r="G362">
        <v>4</v>
      </c>
      <c r="J362" t="s">
        <v>187</v>
      </c>
      <c r="K362" s="23"/>
      <c r="M362" s="10">
        <v>358</v>
      </c>
      <c r="N362" s="11" t="str">
        <f t="shared" si="77"/>
        <v>عبده هنداوىM3383</v>
      </c>
      <c r="O362" s="11" t="str">
        <f t="shared" si="74"/>
        <v>برايم700-225جرام</v>
      </c>
      <c r="P362" s="11">
        <f t="shared" si="83"/>
        <v>12</v>
      </c>
      <c r="Q362" s="11">
        <f t="shared" si="84"/>
        <v>0</v>
      </c>
      <c r="R362" s="11">
        <f t="shared" si="85"/>
        <v>12</v>
      </c>
    </row>
    <row r="363" spans="1:18" ht="15" thickBot="1">
      <c r="A363" s="25" t="str">
        <f t="shared" si="75"/>
        <v/>
      </c>
      <c r="B363" s="24" t="str">
        <f t="shared" si="76"/>
        <v/>
      </c>
      <c r="C363" s="24">
        <f t="shared" si="81"/>
        <v>197</v>
      </c>
      <c r="D363" s="26">
        <f t="shared" si="82"/>
        <v>356</v>
      </c>
      <c r="E363">
        <v>152</v>
      </c>
      <c r="F363">
        <v>0</v>
      </c>
      <c r="G363">
        <v>152</v>
      </c>
      <c r="J363" t="s">
        <v>188</v>
      </c>
      <c r="K363" s="23"/>
      <c r="M363" s="10">
        <v>359</v>
      </c>
      <c r="N363" s="11" t="str">
        <f t="shared" si="77"/>
        <v>عبوده-دموهT3641</v>
      </c>
      <c r="O363" s="11" t="str">
        <f t="shared" si="74"/>
        <v>برايم700-225جرام</v>
      </c>
      <c r="P363" s="11">
        <f t="shared" si="83"/>
        <v>24</v>
      </c>
      <c r="Q363" s="11">
        <f t="shared" si="84"/>
        <v>0</v>
      </c>
      <c r="R363" s="11">
        <f t="shared" si="85"/>
        <v>24</v>
      </c>
    </row>
    <row r="364" spans="1:18" ht="15" thickBot="1">
      <c r="A364" s="25" t="str">
        <f t="shared" si="75"/>
        <v/>
      </c>
      <c r="B364" s="24" t="str">
        <f t="shared" si="76"/>
        <v/>
      </c>
      <c r="C364" s="24">
        <f t="shared" si="81"/>
        <v>198</v>
      </c>
      <c r="D364" s="26">
        <f t="shared" si="82"/>
        <v>357</v>
      </c>
      <c r="E364">
        <v>4</v>
      </c>
      <c r="F364">
        <v>0</v>
      </c>
      <c r="G364">
        <v>4</v>
      </c>
      <c r="J364" t="s">
        <v>189</v>
      </c>
      <c r="K364" s="23"/>
      <c r="M364" s="10">
        <v>360</v>
      </c>
      <c r="N364" s="11" t="str">
        <f t="shared" si="77"/>
        <v>على البسطويسىM2600</v>
      </c>
      <c r="O364" s="11" t="str">
        <f t="shared" si="74"/>
        <v>برايم700-225جرام</v>
      </c>
      <c r="P364" s="11">
        <f t="shared" si="83"/>
        <v>12</v>
      </c>
      <c r="Q364" s="11">
        <f t="shared" si="84"/>
        <v>0</v>
      </c>
      <c r="R364" s="11">
        <f t="shared" si="85"/>
        <v>12</v>
      </c>
    </row>
    <row r="365" spans="1:18" ht="15" thickBot="1">
      <c r="A365" s="25" t="str">
        <f t="shared" si="75"/>
        <v/>
      </c>
      <c r="B365" s="24" t="str">
        <f t="shared" si="76"/>
        <v/>
      </c>
      <c r="C365" s="24">
        <f t="shared" si="81"/>
        <v>0</v>
      </c>
      <c r="D365" s="26" t="str">
        <f t="shared" si="82"/>
        <v/>
      </c>
      <c r="K365" s="23"/>
      <c r="M365" s="10">
        <v>361</v>
      </c>
      <c r="N365" s="11" t="str">
        <f t="shared" si="77"/>
        <v>فتحى عواد متبولM8819</v>
      </c>
      <c r="O365" s="11" t="str">
        <f t="shared" si="74"/>
        <v>برايم700-225جرام</v>
      </c>
      <c r="P365" s="11">
        <f t="shared" si="83"/>
        <v>12</v>
      </c>
      <c r="Q365" s="11">
        <f t="shared" si="84"/>
        <v>0</v>
      </c>
      <c r="R365" s="11">
        <f t="shared" si="85"/>
        <v>12</v>
      </c>
    </row>
    <row r="366" spans="1:18" ht="15" thickBot="1">
      <c r="A366" s="25" t="str">
        <f t="shared" si="75"/>
        <v/>
      </c>
      <c r="B366" s="24" t="str">
        <f t="shared" si="76"/>
        <v/>
      </c>
      <c r="C366" s="24">
        <f t="shared" si="81"/>
        <v>0</v>
      </c>
      <c r="D366" s="26" t="str">
        <f t="shared" si="82"/>
        <v/>
      </c>
      <c r="H366" t="s">
        <v>190</v>
      </c>
      <c r="K366" s="23"/>
      <c r="M366" s="10">
        <v>362</v>
      </c>
      <c r="N366" s="11" t="str">
        <f t="shared" si="77"/>
        <v>ماهر ابو سليمان Y2581</v>
      </c>
      <c r="O366" s="11" t="str">
        <f t="shared" si="74"/>
        <v>برايم700-225جرام</v>
      </c>
      <c r="P366" s="11">
        <f t="shared" si="83"/>
        <v>12</v>
      </c>
      <c r="Q366" s="11">
        <f t="shared" si="84"/>
        <v>0</v>
      </c>
      <c r="R366" s="11">
        <f t="shared" si="85"/>
        <v>12</v>
      </c>
    </row>
    <row r="367" spans="1:18" ht="15" thickBot="1">
      <c r="A367" s="25" t="str">
        <f t="shared" si="75"/>
        <v/>
      </c>
      <c r="B367" s="24" t="str">
        <f t="shared" si="76"/>
        <v/>
      </c>
      <c r="C367" s="24">
        <f t="shared" si="81"/>
        <v>0</v>
      </c>
      <c r="D367" s="26" t="str">
        <f t="shared" si="82"/>
        <v/>
      </c>
      <c r="K367" s="23"/>
      <c r="M367" s="10">
        <v>363</v>
      </c>
      <c r="N367" s="11" t="str">
        <f t="shared" si="77"/>
        <v>محمد الحناوى Y2554</v>
      </c>
      <c r="O367" s="11" t="str">
        <f t="shared" si="74"/>
        <v>برايم700-225جرام</v>
      </c>
      <c r="P367" s="11">
        <f t="shared" si="83"/>
        <v>24</v>
      </c>
      <c r="Q367" s="11">
        <f t="shared" si="84"/>
        <v>0</v>
      </c>
      <c r="R367" s="11">
        <f t="shared" si="85"/>
        <v>24</v>
      </c>
    </row>
    <row r="368" spans="1:18" ht="15" thickBot="1">
      <c r="A368" s="25" t="str">
        <f t="shared" si="75"/>
        <v/>
      </c>
      <c r="B368" s="24" t="str">
        <f t="shared" si="76"/>
        <v/>
      </c>
      <c r="C368" s="24">
        <f t="shared" si="81"/>
        <v>0</v>
      </c>
      <c r="D368" s="26" t="str">
        <f t="shared" si="82"/>
        <v/>
      </c>
      <c r="M368" s="10">
        <v>364</v>
      </c>
      <c r="N368" s="11" t="str">
        <f t="shared" si="77"/>
        <v>محمد السروى S1949</v>
      </c>
      <c r="O368" s="11" t="str">
        <f t="shared" si="74"/>
        <v>برايم700-225جرام</v>
      </c>
      <c r="P368" s="11">
        <f t="shared" si="83"/>
        <v>12</v>
      </c>
      <c r="Q368" s="11">
        <f t="shared" si="84"/>
        <v>0</v>
      </c>
      <c r="R368" s="11">
        <f t="shared" si="85"/>
        <v>12</v>
      </c>
    </row>
    <row r="369" spans="1:18" ht="15" thickBot="1">
      <c r="A369" s="25" t="str">
        <f t="shared" si="75"/>
        <v/>
      </c>
      <c r="B369" s="24" t="str">
        <f t="shared" si="76"/>
        <v/>
      </c>
      <c r="C369" s="24">
        <f t="shared" si="81"/>
        <v>0</v>
      </c>
      <c r="D369" s="26" t="str">
        <f t="shared" si="82"/>
        <v/>
      </c>
      <c r="M369" s="10">
        <v>365</v>
      </c>
      <c r="N369" s="11" t="str">
        <f t="shared" si="77"/>
        <v>محمد حجازى Y2254</v>
      </c>
      <c r="O369" s="11" t="str">
        <f t="shared" si="74"/>
        <v>برايم700-225جرام</v>
      </c>
      <c r="P369" s="11">
        <f t="shared" si="83"/>
        <v>24</v>
      </c>
      <c r="Q369" s="11">
        <f t="shared" si="84"/>
        <v>0</v>
      </c>
      <c r="R369" s="11">
        <f t="shared" si="85"/>
        <v>24</v>
      </c>
    </row>
    <row r="370" spans="1:18" ht="15" thickBot="1">
      <c r="A370" s="25" t="str">
        <f t="shared" si="75"/>
        <v/>
      </c>
      <c r="B370" s="24" t="str">
        <f t="shared" si="76"/>
        <v/>
      </c>
      <c r="C370" s="24">
        <f t="shared" si="81"/>
        <v>199</v>
      </c>
      <c r="D370" s="26">
        <f t="shared" si="82"/>
        <v>363</v>
      </c>
      <c r="E370">
        <v>4</v>
      </c>
      <c r="F370">
        <v>0</v>
      </c>
      <c r="G370">
        <v>4</v>
      </c>
      <c r="J370" t="s">
        <v>191</v>
      </c>
      <c r="M370" s="10">
        <v>366</v>
      </c>
      <c r="N370" s="11" t="str">
        <f t="shared" si="77"/>
        <v>محمد يعقوب القرشىS3442</v>
      </c>
      <c r="O370" s="11" t="str">
        <f t="shared" si="74"/>
        <v>برايم700-225جرام</v>
      </c>
      <c r="P370" s="11">
        <f t="shared" si="83"/>
        <v>12</v>
      </c>
      <c r="Q370" s="11">
        <f t="shared" si="84"/>
        <v>0</v>
      </c>
      <c r="R370" s="11">
        <f t="shared" si="85"/>
        <v>12</v>
      </c>
    </row>
    <row r="371" spans="1:18" ht="15" thickBot="1">
      <c r="A371" s="25" t="str">
        <f t="shared" si="75"/>
        <v/>
      </c>
      <c r="B371" s="24" t="str">
        <f t="shared" si="76"/>
        <v/>
      </c>
      <c r="C371" s="24">
        <f t="shared" si="81"/>
        <v>200</v>
      </c>
      <c r="D371" s="26">
        <f t="shared" si="82"/>
        <v>364</v>
      </c>
      <c r="E371">
        <v>4</v>
      </c>
      <c r="F371">
        <v>0</v>
      </c>
      <c r="G371">
        <v>4</v>
      </c>
      <c r="J371" t="s">
        <v>192</v>
      </c>
      <c r="M371" s="10">
        <v>367</v>
      </c>
      <c r="N371" s="11" t="str">
        <f t="shared" si="77"/>
        <v>محمود خليفه Y 22</v>
      </c>
      <c r="O371" s="11" t="str">
        <f t="shared" ref="O371:O378" si="86">IFERROR(VLOOKUP($M$20*1,ha,9,0),"")</f>
        <v>برايم700-225جرام</v>
      </c>
      <c r="P371" s="11">
        <f t="shared" si="83"/>
        <v>36</v>
      </c>
      <c r="Q371" s="11">
        <f t="shared" si="84"/>
        <v>0</v>
      </c>
      <c r="R371" s="11">
        <f t="shared" si="85"/>
        <v>36</v>
      </c>
    </row>
    <row r="372" spans="1:18" ht="15" thickBot="1">
      <c r="A372" s="25" t="str">
        <f t="shared" si="75"/>
        <v/>
      </c>
      <c r="B372" s="24" t="str">
        <f t="shared" si="76"/>
        <v/>
      </c>
      <c r="C372" s="24">
        <f t="shared" si="81"/>
        <v>201</v>
      </c>
      <c r="D372" s="26">
        <f t="shared" si="82"/>
        <v>365</v>
      </c>
      <c r="E372">
        <v>16</v>
      </c>
      <c r="F372">
        <v>0</v>
      </c>
      <c r="G372">
        <v>16</v>
      </c>
      <c r="J372" t="s">
        <v>193</v>
      </c>
      <c r="M372" s="10">
        <v>368</v>
      </c>
      <c r="N372" s="11" t="str">
        <f t="shared" si="77"/>
        <v>مكه المكرمهS5371</v>
      </c>
      <c r="O372" s="11" t="str">
        <f t="shared" si="86"/>
        <v>برايم700-225جرام</v>
      </c>
      <c r="P372" s="11">
        <f t="shared" si="83"/>
        <v>12</v>
      </c>
      <c r="Q372" s="11">
        <f t="shared" si="84"/>
        <v>0</v>
      </c>
      <c r="R372" s="11">
        <f t="shared" si="85"/>
        <v>12</v>
      </c>
    </row>
    <row r="373" spans="1:18" ht="15" thickBot="1">
      <c r="A373" s="25" t="str">
        <f t="shared" si="75"/>
        <v/>
      </c>
      <c r="B373" s="24" t="str">
        <f t="shared" si="76"/>
        <v/>
      </c>
      <c r="C373" s="24">
        <f t="shared" si="81"/>
        <v>202</v>
      </c>
      <c r="D373" s="26">
        <f t="shared" si="82"/>
        <v>366</v>
      </c>
      <c r="E373">
        <v>40</v>
      </c>
      <c r="F373">
        <v>0</v>
      </c>
      <c r="G373">
        <v>40</v>
      </c>
      <c r="J373" t="s">
        <v>194</v>
      </c>
      <c r="M373" s="10">
        <v>369</v>
      </c>
      <c r="N373" s="11" t="str">
        <f t="shared" si="77"/>
        <v>يحيى لايفY5946</v>
      </c>
      <c r="O373" s="11" t="str">
        <f t="shared" si="86"/>
        <v>برايم700-225جرام</v>
      </c>
      <c r="P373" s="11">
        <f t="shared" si="83"/>
        <v>24</v>
      </c>
      <c r="Q373" s="11">
        <f t="shared" si="84"/>
        <v>0</v>
      </c>
      <c r="R373" s="11">
        <f t="shared" si="85"/>
        <v>24</v>
      </c>
    </row>
    <row r="374" spans="1:18" ht="15" thickBot="1">
      <c r="A374" s="25" t="str">
        <f t="shared" si="75"/>
        <v/>
      </c>
      <c r="B374" s="24" t="str">
        <f t="shared" si="76"/>
        <v/>
      </c>
      <c r="C374" s="24">
        <f t="shared" si="81"/>
        <v>203</v>
      </c>
      <c r="D374" s="26">
        <f t="shared" si="82"/>
        <v>367</v>
      </c>
      <c r="E374">
        <v>4</v>
      </c>
      <c r="F374">
        <v>0</v>
      </c>
      <c r="G374">
        <v>4</v>
      </c>
      <c r="J374" t="s">
        <v>195</v>
      </c>
      <c r="M374" s="10">
        <v>370</v>
      </c>
      <c r="N374" s="11" t="str">
        <f t="shared" si="77"/>
        <v>يوسف مخلصY8621</v>
      </c>
      <c r="O374" s="11" t="str">
        <f t="shared" si="86"/>
        <v>برايم700-225جرام</v>
      </c>
      <c r="P374" s="11">
        <f t="shared" si="83"/>
        <v>45</v>
      </c>
      <c r="Q374" s="11">
        <f t="shared" si="84"/>
        <v>0</v>
      </c>
      <c r="R374" s="11">
        <f t="shared" si="85"/>
        <v>12</v>
      </c>
    </row>
    <row r="375" spans="1:18" ht="15" thickBot="1">
      <c r="A375" s="25" t="str">
        <f t="shared" si="75"/>
        <v/>
      </c>
      <c r="B375" s="24" t="str">
        <f t="shared" si="76"/>
        <v/>
      </c>
      <c r="C375" s="24">
        <f t="shared" si="81"/>
        <v>204</v>
      </c>
      <c r="D375" s="26">
        <f t="shared" si="82"/>
        <v>368</v>
      </c>
      <c r="E375">
        <v>4</v>
      </c>
      <c r="F375">
        <v>0</v>
      </c>
      <c r="G375">
        <v>4</v>
      </c>
      <c r="J375" t="s">
        <v>196</v>
      </c>
      <c r="M375" s="10">
        <v>371</v>
      </c>
      <c r="N375" s="11"/>
      <c r="O375" s="11"/>
      <c r="P375" s="11"/>
      <c r="Q375" s="11"/>
      <c r="R375" s="11"/>
    </row>
    <row r="376" spans="1:18" ht="15" thickBot="1">
      <c r="A376" s="25" t="str">
        <f t="shared" si="75"/>
        <v/>
      </c>
      <c r="B376" s="24" t="str">
        <f t="shared" si="76"/>
        <v/>
      </c>
      <c r="C376" s="24">
        <f t="shared" si="81"/>
        <v>205</v>
      </c>
      <c r="D376" s="26">
        <f t="shared" si="82"/>
        <v>369</v>
      </c>
      <c r="E376">
        <v>4</v>
      </c>
      <c r="F376">
        <v>0</v>
      </c>
      <c r="G376">
        <v>4</v>
      </c>
      <c r="J376" t="s">
        <v>197</v>
      </c>
      <c r="M376" s="10">
        <v>372</v>
      </c>
      <c r="N376" s="11"/>
      <c r="O376" s="11"/>
      <c r="P376" s="11"/>
      <c r="Q376" s="11"/>
      <c r="R376" s="11"/>
    </row>
    <row r="377" spans="1:18" ht="15" thickBot="1">
      <c r="A377" s="25" t="str">
        <f t="shared" si="75"/>
        <v/>
      </c>
      <c r="B377" s="24" t="str">
        <f t="shared" si="76"/>
        <v/>
      </c>
      <c r="C377" s="24">
        <f t="shared" si="81"/>
        <v>206</v>
      </c>
      <c r="D377" s="26">
        <f t="shared" si="82"/>
        <v>370</v>
      </c>
      <c r="E377">
        <v>4</v>
      </c>
      <c r="F377">
        <v>0</v>
      </c>
      <c r="G377">
        <v>4</v>
      </c>
      <c r="J377" t="s">
        <v>198</v>
      </c>
      <c r="M377" s="10">
        <v>373</v>
      </c>
      <c r="N377" s="11"/>
      <c r="O377" s="11"/>
      <c r="P377" s="11"/>
      <c r="Q377" s="11"/>
      <c r="R377" s="11"/>
    </row>
    <row r="378" spans="1:18">
      <c r="A378" s="25" t="str">
        <f t="shared" si="75"/>
        <v/>
      </c>
      <c r="B378" s="24" t="str">
        <f t="shared" si="76"/>
        <v/>
      </c>
      <c r="C378" s="24">
        <f t="shared" si="81"/>
        <v>207</v>
      </c>
      <c r="D378" s="26">
        <f t="shared" si="82"/>
        <v>371</v>
      </c>
      <c r="E378">
        <v>4</v>
      </c>
      <c r="F378">
        <v>0</v>
      </c>
      <c r="G378">
        <v>4</v>
      </c>
      <c r="J378" t="s">
        <v>199</v>
      </c>
      <c r="M378" s="10">
        <v>374</v>
      </c>
      <c r="N378" s="11"/>
      <c r="O378" s="11"/>
      <c r="P378" s="11"/>
      <c r="Q378" s="11"/>
      <c r="R378" s="11"/>
    </row>
    <row r="379" spans="1:18">
      <c r="A379" s="25" t="str">
        <f t="shared" si="75"/>
        <v/>
      </c>
      <c r="B379" s="24" t="str">
        <f t="shared" si="76"/>
        <v/>
      </c>
      <c r="C379" s="24">
        <f t="shared" si="81"/>
        <v>208</v>
      </c>
      <c r="D379" s="26">
        <f t="shared" si="82"/>
        <v>372</v>
      </c>
      <c r="E379">
        <v>20</v>
      </c>
      <c r="F379">
        <v>0</v>
      </c>
      <c r="G379">
        <v>20</v>
      </c>
      <c r="J379" t="s">
        <v>200</v>
      </c>
    </row>
    <row r="380" spans="1:18">
      <c r="A380" s="25" t="str">
        <f t="shared" si="75"/>
        <v/>
      </c>
      <c r="B380" s="24" t="str">
        <f t="shared" si="76"/>
        <v/>
      </c>
      <c r="C380" s="24">
        <f t="shared" si="81"/>
        <v>209</v>
      </c>
      <c r="D380" s="26">
        <f t="shared" si="82"/>
        <v>373</v>
      </c>
      <c r="E380">
        <v>8</v>
      </c>
      <c r="F380">
        <v>0</v>
      </c>
      <c r="G380">
        <v>8</v>
      </c>
      <c r="J380" t="s">
        <v>201</v>
      </c>
    </row>
    <row r="381" spans="1:18">
      <c r="A381" s="25" t="str">
        <f t="shared" si="75"/>
        <v/>
      </c>
      <c r="B381" s="24" t="str">
        <f t="shared" si="76"/>
        <v/>
      </c>
      <c r="C381" s="24">
        <f t="shared" si="81"/>
        <v>210</v>
      </c>
      <c r="D381" s="26">
        <f t="shared" si="82"/>
        <v>374</v>
      </c>
      <c r="E381">
        <v>8</v>
      </c>
      <c r="F381">
        <v>0</v>
      </c>
      <c r="G381">
        <v>8</v>
      </c>
      <c r="J381" t="s">
        <v>202</v>
      </c>
    </row>
    <row r="382" spans="1:18">
      <c r="A382" s="25" t="str">
        <f t="shared" si="75"/>
        <v/>
      </c>
      <c r="B382" s="24" t="str">
        <f t="shared" si="76"/>
        <v/>
      </c>
      <c r="C382" s="24">
        <f t="shared" si="81"/>
        <v>211</v>
      </c>
      <c r="D382" s="26">
        <f t="shared" si="82"/>
        <v>375</v>
      </c>
      <c r="E382">
        <v>76</v>
      </c>
      <c r="F382">
        <v>0</v>
      </c>
      <c r="G382">
        <v>76</v>
      </c>
      <c r="J382" t="s">
        <v>203</v>
      </c>
    </row>
    <row r="383" spans="1:18">
      <c r="A383" s="25" t="str">
        <f t="shared" si="75"/>
        <v/>
      </c>
      <c r="B383" s="24" t="str">
        <f t="shared" si="76"/>
        <v/>
      </c>
      <c r="C383" s="24">
        <f t="shared" si="81"/>
        <v>212</v>
      </c>
      <c r="D383" s="26">
        <f t="shared" si="82"/>
        <v>376</v>
      </c>
      <c r="E383">
        <v>16</v>
      </c>
      <c r="F383">
        <v>0</v>
      </c>
      <c r="G383">
        <v>16</v>
      </c>
      <c r="J383" t="s">
        <v>204</v>
      </c>
    </row>
    <row r="384" spans="1:18">
      <c r="A384" s="25" t="str">
        <f t="shared" si="75"/>
        <v/>
      </c>
      <c r="B384" s="24" t="str">
        <f t="shared" si="76"/>
        <v/>
      </c>
      <c r="C384" s="24">
        <f t="shared" si="81"/>
        <v>213</v>
      </c>
      <c r="D384" s="26">
        <f t="shared" si="82"/>
        <v>377</v>
      </c>
      <c r="E384">
        <v>28</v>
      </c>
      <c r="F384">
        <v>0</v>
      </c>
      <c r="G384">
        <v>28</v>
      </c>
      <c r="J384" t="s">
        <v>205</v>
      </c>
    </row>
    <row r="385" spans="1:10">
      <c r="A385" s="25" t="str">
        <f t="shared" si="75"/>
        <v/>
      </c>
      <c r="B385" s="24" t="str">
        <f t="shared" si="76"/>
        <v/>
      </c>
      <c r="C385" s="24">
        <f t="shared" si="81"/>
        <v>214</v>
      </c>
      <c r="D385" s="26">
        <f t="shared" si="82"/>
        <v>378</v>
      </c>
      <c r="E385">
        <v>4</v>
      </c>
      <c r="F385">
        <v>0</v>
      </c>
      <c r="G385">
        <v>4</v>
      </c>
      <c r="J385" t="s">
        <v>15</v>
      </c>
    </row>
    <row r="386" spans="1:10">
      <c r="A386" s="25" t="str">
        <f t="shared" si="75"/>
        <v/>
      </c>
      <c r="B386" s="24" t="str">
        <f t="shared" si="76"/>
        <v/>
      </c>
      <c r="C386" s="24">
        <f t="shared" si="81"/>
        <v>215</v>
      </c>
      <c r="D386" s="26">
        <f t="shared" si="82"/>
        <v>379</v>
      </c>
      <c r="E386">
        <v>24</v>
      </c>
      <c r="F386">
        <v>0</v>
      </c>
      <c r="G386">
        <v>24</v>
      </c>
      <c r="J386" t="s">
        <v>206</v>
      </c>
    </row>
    <row r="387" spans="1:10">
      <c r="A387" s="25" t="str">
        <f t="shared" si="75"/>
        <v/>
      </c>
      <c r="B387" s="24" t="str">
        <f t="shared" si="76"/>
        <v/>
      </c>
      <c r="C387" s="24">
        <f t="shared" si="81"/>
        <v>216</v>
      </c>
      <c r="D387" s="26">
        <f t="shared" si="82"/>
        <v>380</v>
      </c>
      <c r="E387">
        <v>4</v>
      </c>
      <c r="F387">
        <v>0</v>
      </c>
      <c r="G387">
        <v>4</v>
      </c>
      <c r="J387" t="s">
        <v>207</v>
      </c>
    </row>
    <row r="388" spans="1:10">
      <c r="A388" s="25" t="str">
        <f t="shared" si="75"/>
        <v/>
      </c>
      <c r="B388" s="24" t="str">
        <f t="shared" si="76"/>
        <v/>
      </c>
      <c r="C388" s="24">
        <f t="shared" si="81"/>
        <v>217</v>
      </c>
      <c r="D388" s="26">
        <f t="shared" si="82"/>
        <v>381</v>
      </c>
      <c r="E388">
        <v>4</v>
      </c>
      <c r="F388">
        <v>0</v>
      </c>
      <c r="G388">
        <v>4</v>
      </c>
      <c r="J388" t="s">
        <v>208</v>
      </c>
    </row>
    <row r="389" spans="1:10">
      <c r="A389" s="25" t="str">
        <f t="shared" ref="A389:A452" si="87">IF(B389="","",COUNTIF($B$4:$B$502,"&lt;="&amp;B389))</f>
        <v/>
      </c>
      <c r="B389" s="24" t="str">
        <f t="shared" ref="B389:B452" si="88">IF(I389="","",ROW(I386))</f>
        <v/>
      </c>
      <c r="C389" s="24">
        <f t="shared" si="81"/>
        <v>218</v>
      </c>
      <c r="D389" s="26">
        <f t="shared" si="82"/>
        <v>382</v>
      </c>
      <c r="E389">
        <v>12</v>
      </c>
      <c r="F389">
        <v>0</v>
      </c>
      <c r="G389">
        <v>12</v>
      </c>
      <c r="J389" t="s">
        <v>209</v>
      </c>
    </row>
    <row r="390" spans="1:10">
      <c r="A390" s="25" t="str">
        <f t="shared" si="87"/>
        <v/>
      </c>
      <c r="B390" s="24" t="str">
        <f t="shared" si="88"/>
        <v/>
      </c>
      <c r="C390" s="24">
        <f t="shared" si="81"/>
        <v>219</v>
      </c>
      <c r="D390" s="26">
        <f t="shared" si="82"/>
        <v>383</v>
      </c>
      <c r="E390">
        <v>8</v>
      </c>
      <c r="F390">
        <v>0</v>
      </c>
      <c r="G390">
        <v>8</v>
      </c>
      <c r="J390" t="s">
        <v>210</v>
      </c>
    </row>
    <row r="391" spans="1:10">
      <c r="A391" s="25" t="str">
        <f t="shared" si="87"/>
        <v/>
      </c>
      <c r="B391" s="24" t="str">
        <f t="shared" si="88"/>
        <v/>
      </c>
      <c r="C391" s="24">
        <f t="shared" si="81"/>
        <v>220</v>
      </c>
      <c r="D391" s="26">
        <f t="shared" si="82"/>
        <v>384</v>
      </c>
      <c r="E391">
        <v>4</v>
      </c>
      <c r="F391">
        <v>0</v>
      </c>
      <c r="G391">
        <v>4</v>
      </c>
      <c r="J391" t="s">
        <v>211</v>
      </c>
    </row>
    <row r="392" spans="1:10">
      <c r="A392" s="25" t="str">
        <f t="shared" si="87"/>
        <v/>
      </c>
      <c r="B392" s="24" t="str">
        <f t="shared" si="88"/>
        <v/>
      </c>
      <c r="C392" s="24">
        <f t="shared" si="81"/>
        <v>221</v>
      </c>
      <c r="D392" s="26">
        <f t="shared" si="82"/>
        <v>385</v>
      </c>
      <c r="E392">
        <v>8</v>
      </c>
      <c r="F392">
        <v>0</v>
      </c>
      <c r="G392">
        <v>8</v>
      </c>
      <c r="J392" t="s">
        <v>212</v>
      </c>
    </row>
    <row r="393" spans="1:10">
      <c r="A393" s="25" t="str">
        <f t="shared" si="87"/>
        <v/>
      </c>
      <c r="B393" s="24" t="str">
        <f t="shared" si="88"/>
        <v/>
      </c>
      <c r="C393" s="24">
        <f t="shared" ref="C393:C456" si="89">COUNTIF($D$8:$D$5000,"&lt;="&amp;D393)</f>
        <v>222</v>
      </c>
      <c r="D393" s="26">
        <f t="shared" ref="D393:D456" si="90">IF(OR(J393="",J393=" اسم العميل"),"",ROW(D386))</f>
        <v>386</v>
      </c>
      <c r="E393">
        <v>4</v>
      </c>
      <c r="F393">
        <v>0</v>
      </c>
      <c r="G393">
        <v>4</v>
      </c>
      <c r="J393" t="s">
        <v>213</v>
      </c>
    </row>
    <row r="394" spans="1:10">
      <c r="A394" s="25" t="str">
        <f t="shared" si="87"/>
        <v/>
      </c>
      <c r="B394" s="24" t="str">
        <f t="shared" si="88"/>
        <v/>
      </c>
      <c r="C394" s="24">
        <f t="shared" si="89"/>
        <v>223</v>
      </c>
      <c r="D394" s="26">
        <f t="shared" si="90"/>
        <v>387</v>
      </c>
      <c r="E394">
        <v>12</v>
      </c>
      <c r="F394">
        <v>0</v>
      </c>
      <c r="G394">
        <v>12</v>
      </c>
      <c r="J394" t="s">
        <v>214</v>
      </c>
    </row>
    <row r="395" spans="1:10">
      <c r="A395" s="25" t="str">
        <f t="shared" si="87"/>
        <v/>
      </c>
      <c r="B395" s="24" t="str">
        <f t="shared" si="88"/>
        <v/>
      </c>
      <c r="C395" s="24">
        <f t="shared" si="89"/>
        <v>224</v>
      </c>
      <c r="D395" s="26">
        <f t="shared" si="90"/>
        <v>388</v>
      </c>
      <c r="E395">
        <v>0</v>
      </c>
      <c r="F395">
        <v>16</v>
      </c>
      <c r="G395">
        <v>16</v>
      </c>
      <c r="J395" t="s">
        <v>215</v>
      </c>
    </row>
    <row r="396" spans="1:10">
      <c r="A396" s="25" t="str">
        <f t="shared" si="87"/>
        <v/>
      </c>
      <c r="B396" s="24" t="str">
        <f t="shared" si="88"/>
        <v/>
      </c>
      <c r="C396" s="24">
        <f t="shared" si="89"/>
        <v>225</v>
      </c>
      <c r="D396" s="26">
        <f t="shared" si="90"/>
        <v>389</v>
      </c>
      <c r="E396">
        <v>8</v>
      </c>
      <c r="F396">
        <v>0</v>
      </c>
      <c r="G396">
        <v>8</v>
      </c>
      <c r="J396" t="s">
        <v>216</v>
      </c>
    </row>
    <row r="397" spans="1:10">
      <c r="A397" s="25" t="str">
        <f t="shared" si="87"/>
        <v/>
      </c>
      <c r="B397" s="24" t="str">
        <f t="shared" si="88"/>
        <v/>
      </c>
      <c r="C397" s="24">
        <f t="shared" si="89"/>
        <v>226</v>
      </c>
      <c r="D397" s="26">
        <f t="shared" si="90"/>
        <v>390</v>
      </c>
      <c r="E397">
        <v>24</v>
      </c>
      <c r="F397">
        <v>0</v>
      </c>
      <c r="G397">
        <v>24</v>
      </c>
      <c r="J397" t="s">
        <v>217</v>
      </c>
    </row>
    <row r="398" spans="1:10">
      <c r="A398" s="25" t="str">
        <f t="shared" si="87"/>
        <v/>
      </c>
      <c r="B398" s="24" t="str">
        <f t="shared" si="88"/>
        <v/>
      </c>
      <c r="C398" s="24">
        <f t="shared" si="89"/>
        <v>227</v>
      </c>
      <c r="D398" s="26">
        <f t="shared" si="90"/>
        <v>391</v>
      </c>
      <c r="E398">
        <v>8</v>
      </c>
      <c r="F398">
        <v>0</v>
      </c>
      <c r="G398">
        <v>8</v>
      </c>
      <c r="J398" t="s">
        <v>218</v>
      </c>
    </row>
    <row r="399" spans="1:10">
      <c r="A399" s="25" t="str">
        <f t="shared" si="87"/>
        <v/>
      </c>
      <c r="B399" s="24" t="str">
        <f t="shared" si="88"/>
        <v/>
      </c>
      <c r="C399" s="24">
        <f t="shared" si="89"/>
        <v>228</v>
      </c>
      <c r="D399" s="26">
        <f t="shared" si="90"/>
        <v>392</v>
      </c>
      <c r="E399">
        <v>24</v>
      </c>
      <c r="F399">
        <v>0</v>
      </c>
      <c r="G399">
        <v>24</v>
      </c>
      <c r="J399" t="s">
        <v>219</v>
      </c>
    </row>
    <row r="400" spans="1:10">
      <c r="A400" s="25" t="str">
        <f t="shared" si="87"/>
        <v/>
      </c>
      <c r="B400" s="24" t="str">
        <f t="shared" si="88"/>
        <v/>
      </c>
      <c r="C400" s="24">
        <f t="shared" si="89"/>
        <v>229</v>
      </c>
      <c r="D400" s="26">
        <f t="shared" si="90"/>
        <v>393</v>
      </c>
      <c r="E400">
        <v>24</v>
      </c>
      <c r="F400">
        <v>0</v>
      </c>
      <c r="G400">
        <v>24</v>
      </c>
      <c r="J400" t="s">
        <v>220</v>
      </c>
    </row>
    <row r="401" spans="1:10">
      <c r="A401" s="25" t="str">
        <f t="shared" si="87"/>
        <v/>
      </c>
      <c r="B401" s="24" t="str">
        <f t="shared" si="88"/>
        <v/>
      </c>
      <c r="C401" s="24">
        <f t="shared" si="89"/>
        <v>230</v>
      </c>
      <c r="D401" s="26">
        <f t="shared" si="90"/>
        <v>394</v>
      </c>
      <c r="E401">
        <v>12</v>
      </c>
      <c r="F401">
        <v>0</v>
      </c>
      <c r="G401">
        <v>12</v>
      </c>
      <c r="J401" t="s">
        <v>221</v>
      </c>
    </row>
    <row r="402" spans="1:10">
      <c r="A402" s="25" t="str">
        <f t="shared" si="87"/>
        <v/>
      </c>
      <c r="B402" s="24" t="str">
        <f t="shared" si="88"/>
        <v/>
      </c>
      <c r="C402" s="24">
        <f t="shared" si="89"/>
        <v>231</v>
      </c>
      <c r="D402" s="26">
        <f t="shared" si="90"/>
        <v>395</v>
      </c>
      <c r="E402">
        <v>4</v>
      </c>
      <c r="F402">
        <v>0</v>
      </c>
      <c r="G402">
        <v>4</v>
      </c>
      <c r="J402" t="s">
        <v>222</v>
      </c>
    </row>
    <row r="403" spans="1:10">
      <c r="A403" s="25" t="str">
        <f t="shared" si="87"/>
        <v/>
      </c>
      <c r="B403" s="24" t="str">
        <f t="shared" si="88"/>
        <v/>
      </c>
      <c r="C403" s="24">
        <f t="shared" si="89"/>
        <v>232</v>
      </c>
      <c r="D403" s="26">
        <f t="shared" si="90"/>
        <v>396</v>
      </c>
      <c r="E403">
        <v>32</v>
      </c>
      <c r="F403">
        <v>0</v>
      </c>
      <c r="G403">
        <v>32</v>
      </c>
      <c r="J403" t="s">
        <v>223</v>
      </c>
    </row>
    <row r="404" spans="1:10">
      <c r="A404" s="25" t="str">
        <f t="shared" si="87"/>
        <v/>
      </c>
      <c r="B404" s="24" t="str">
        <f t="shared" si="88"/>
        <v/>
      </c>
      <c r="C404" s="24">
        <f t="shared" si="89"/>
        <v>233</v>
      </c>
      <c r="D404" s="26">
        <f t="shared" si="90"/>
        <v>397</v>
      </c>
      <c r="E404">
        <v>24</v>
      </c>
      <c r="F404">
        <v>0</v>
      </c>
      <c r="G404">
        <v>24</v>
      </c>
      <c r="J404" t="s">
        <v>16</v>
      </c>
    </row>
    <row r="405" spans="1:10">
      <c r="A405" s="25" t="str">
        <f t="shared" si="87"/>
        <v/>
      </c>
      <c r="B405" s="24" t="str">
        <f t="shared" si="88"/>
        <v/>
      </c>
      <c r="C405" s="24">
        <f t="shared" si="89"/>
        <v>234</v>
      </c>
      <c r="D405" s="26">
        <f t="shared" si="90"/>
        <v>398</v>
      </c>
      <c r="E405">
        <v>60</v>
      </c>
      <c r="F405">
        <v>0</v>
      </c>
      <c r="G405">
        <v>60</v>
      </c>
      <c r="J405" t="s">
        <v>224</v>
      </c>
    </row>
    <row r="406" spans="1:10">
      <c r="A406" s="25" t="str">
        <f t="shared" si="87"/>
        <v/>
      </c>
      <c r="B406" s="24" t="str">
        <f t="shared" si="88"/>
        <v/>
      </c>
      <c r="C406" s="24">
        <f t="shared" si="89"/>
        <v>235</v>
      </c>
      <c r="D406" s="26">
        <f t="shared" si="90"/>
        <v>399</v>
      </c>
      <c r="E406">
        <v>4</v>
      </c>
      <c r="F406">
        <v>0</v>
      </c>
      <c r="G406">
        <v>4</v>
      </c>
      <c r="J406" t="s">
        <v>225</v>
      </c>
    </row>
    <row r="407" spans="1:10">
      <c r="A407" s="25" t="str">
        <f t="shared" si="87"/>
        <v/>
      </c>
      <c r="B407" s="24" t="str">
        <f t="shared" si="88"/>
        <v/>
      </c>
      <c r="C407" s="24">
        <f t="shared" si="89"/>
        <v>236</v>
      </c>
      <c r="D407" s="26">
        <f t="shared" si="90"/>
        <v>400</v>
      </c>
      <c r="E407">
        <v>8</v>
      </c>
      <c r="F407">
        <v>0</v>
      </c>
      <c r="G407">
        <v>8</v>
      </c>
      <c r="J407" t="s">
        <v>226</v>
      </c>
    </row>
    <row r="408" spans="1:10">
      <c r="A408" s="25" t="str">
        <f t="shared" si="87"/>
        <v/>
      </c>
      <c r="B408" s="24" t="str">
        <f t="shared" si="88"/>
        <v/>
      </c>
      <c r="C408" s="24">
        <f t="shared" si="89"/>
        <v>237</v>
      </c>
      <c r="D408" s="26">
        <f t="shared" si="90"/>
        <v>401</v>
      </c>
      <c r="E408">
        <v>4</v>
      </c>
      <c r="F408">
        <v>0</v>
      </c>
      <c r="G408">
        <v>4</v>
      </c>
      <c r="J408" t="s">
        <v>227</v>
      </c>
    </row>
    <row r="409" spans="1:10">
      <c r="A409" s="25" t="str">
        <f t="shared" si="87"/>
        <v/>
      </c>
      <c r="B409" s="24" t="str">
        <f t="shared" si="88"/>
        <v/>
      </c>
      <c r="C409" s="24">
        <f t="shared" si="89"/>
        <v>238</v>
      </c>
      <c r="D409" s="26">
        <f t="shared" si="90"/>
        <v>402</v>
      </c>
      <c r="E409">
        <v>48</v>
      </c>
      <c r="F409">
        <v>0</v>
      </c>
      <c r="G409">
        <v>48</v>
      </c>
      <c r="J409" t="s">
        <v>228</v>
      </c>
    </row>
    <row r="410" spans="1:10">
      <c r="A410" s="25" t="str">
        <f t="shared" si="87"/>
        <v/>
      </c>
      <c r="B410" s="24" t="str">
        <f t="shared" si="88"/>
        <v/>
      </c>
      <c r="C410" s="24">
        <f t="shared" si="89"/>
        <v>0</v>
      </c>
      <c r="D410" s="26" t="str">
        <f t="shared" si="90"/>
        <v/>
      </c>
    </row>
    <row r="411" spans="1:10">
      <c r="A411" s="25" t="str">
        <f t="shared" si="87"/>
        <v/>
      </c>
      <c r="B411" s="24" t="str">
        <f t="shared" si="88"/>
        <v/>
      </c>
      <c r="C411" s="24">
        <f t="shared" si="89"/>
        <v>0</v>
      </c>
      <c r="D411" s="26" t="str">
        <f t="shared" si="90"/>
        <v/>
      </c>
      <c r="E411">
        <v>3516</v>
      </c>
      <c r="F411" t="s">
        <v>9</v>
      </c>
    </row>
    <row r="412" spans="1:10">
      <c r="A412" s="25" t="str">
        <f t="shared" si="87"/>
        <v/>
      </c>
      <c r="B412" s="24" t="str">
        <f t="shared" si="88"/>
        <v/>
      </c>
      <c r="C412" s="24">
        <f t="shared" si="89"/>
        <v>0</v>
      </c>
      <c r="D412" s="26" t="str">
        <f t="shared" si="90"/>
        <v/>
      </c>
    </row>
    <row r="413" spans="1:10">
      <c r="A413" s="25" t="str">
        <f t="shared" si="87"/>
        <v/>
      </c>
      <c r="B413" s="24" t="str">
        <f t="shared" si="88"/>
        <v/>
      </c>
      <c r="C413" s="24">
        <f t="shared" si="89"/>
        <v>0</v>
      </c>
      <c r="D413" s="26" t="str">
        <f t="shared" si="90"/>
        <v/>
      </c>
      <c r="H413" t="s">
        <v>229</v>
      </c>
    </row>
    <row r="414" spans="1:10">
      <c r="A414" s="25" t="str">
        <f t="shared" si="87"/>
        <v/>
      </c>
      <c r="B414" s="24" t="str">
        <f t="shared" si="88"/>
        <v/>
      </c>
      <c r="C414" s="24">
        <f t="shared" si="89"/>
        <v>0</v>
      </c>
      <c r="D414" s="26" t="str">
        <f t="shared" si="90"/>
        <v/>
      </c>
    </row>
    <row r="415" spans="1:10">
      <c r="A415" s="25" t="str">
        <f t="shared" si="87"/>
        <v/>
      </c>
      <c r="B415" s="24" t="str">
        <f t="shared" si="88"/>
        <v/>
      </c>
      <c r="C415" s="24">
        <f t="shared" si="89"/>
        <v>0</v>
      </c>
      <c r="D415" s="26" t="str">
        <f t="shared" si="90"/>
        <v/>
      </c>
    </row>
    <row r="416" spans="1:10">
      <c r="A416" s="25" t="str">
        <f t="shared" si="87"/>
        <v/>
      </c>
      <c r="B416" s="24" t="str">
        <f t="shared" si="88"/>
        <v/>
      </c>
      <c r="C416" s="24">
        <f t="shared" si="89"/>
        <v>0</v>
      </c>
      <c r="D416" s="26" t="str">
        <f t="shared" si="90"/>
        <v/>
      </c>
    </row>
    <row r="417" spans="1:10">
      <c r="A417" s="25">
        <f t="shared" si="87"/>
        <v>16</v>
      </c>
      <c r="B417" s="24">
        <f t="shared" si="88"/>
        <v>414</v>
      </c>
      <c r="C417" s="24">
        <f t="shared" si="89"/>
        <v>0</v>
      </c>
      <c r="D417" s="26" t="str">
        <f t="shared" si="90"/>
        <v/>
      </c>
      <c r="I417" t="s">
        <v>264</v>
      </c>
    </row>
    <row r="418" spans="1:10">
      <c r="A418" s="25" t="str">
        <f t="shared" si="87"/>
        <v/>
      </c>
      <c r="B418" s="24" t="str">
        <f t="shared" si="88"/>
        <v/>
      </c>
      <c r="C418" s="24">
        <f t="shared" si="89"/>
        <v>0</v>
      </c>
      <c r="D418" s="26" t="str">
        <f t="shared" si="90"/>
        <v/>
      </c>
    </row>
    <row r="419" spans="1:10">
      <c r="A419" s="25" t="str">
        <f t="shared" si="87"/>
        <v/>
      </c>
      <c r="B419" s="24" t="str">
        <f t="shared" si="88"/>
        <v/>
      </c>
      <c r="C419" s="24">
        <f t="shared" si="89"/>
        <v>0</v>
      </c>
      <c r="D419" s="26" t="str">
        <f t="shared" si="90"/>
        <v/>
      </c>
      <c r="E419" t="s">
        <v>4</v>
      </c>
      <c r="F419" t="s">
        <v>5</v>
      </c>
      <c r="G419" t="s">
        <v>6</v>
      </c>
      <c r="J419" t="s">
        <v>7</v>
      </c>
    </row>
    <row r="420" spans="1:10">
      <c r="A420" s="25" t="str">
        <f t="shared" si="87"/>
        <v/>
      </c>
      <c r="B420" s="24" t="str">
        <f t="shared" si="88"/>
        <v/>
      </c>
      <c r="C420" s="24">
        <f t="shared" si="89"/>
        <v>0</v>
      </c>
      <c r="D420" s="26" t="str">
        <f t="shared" si="90"/>
        <v/>
      </c>
    </row>
    <row r="421" spans="1:10">
      <c r="A421" s="25" t="str">
        <f t="shared" si="87"/>
        <v/>
      </c>
      <c r="B421" s="24" t="str">
        <f t="shared" si="88"/>
        <v/>
      </c>
      <c r="C421" s="24">
        <f t="shared" si="89"/>
        <v>239</v>
      </c>
      <c r="D421" s="26">
        <f t="shared" si="90"/>
        <v>414</v>
      </c>
      <c r="E421">
        <v>12</v>
      </c>
      <c r="F421">
        <v>0</v>
      </c>
      <c r="G421">
        <v>12</v>
      </c>
      <c r="J421" t="s">
        <v>265</v>
      </c>
    </row>
    <row r="422" spans="1:10">
      <c r="A422" s="25" t="str">
        <f t="shared" si="87"/>
        <v/>
      </c>
      <c r="B422" s="24" t="str">
        <f t="shared" si="88"/>
        <v/>
      </c>
      <c r="C422" s="24">
        <f t="shared" si="89"/>
        <v>240</v>
      </c>
      <c r="D422" s="26">
        <f t="shared" si="90"/>
        <v>415</v>
      </c>
      <c r="E422">
        <v>12</v>
      </c>
      <c r="F422">
        <v>0</v>
      </c>
      <c r="G422">
        <v>12</v>
      </c>
      <c r="J422" t="s">
        <v>266</v>
      </c>
    </row>
    <row r="423" spans="1:10">
      <c r="A423" s="25" t="str">
        <f t="shared" si="87"/>
        <v/>
      </c>
      <c r="B423" s="24" t="str">
        <f t="shared" si="88"/>
        <v/>
      </c>
      <c r="C423" s="24">
        <f t="shared" si="89"/>
        <v>241</v>
      </c>
      <c r="D423" s="26">
        <f t="shared" si="90"/>
        <v>416</v>
      </c>
      <c r="E423">
        <v>12</v>
      </c>
      <c r="F423">
        <v>0</v>
      </c>
      <c r="G423">
        <v>12</v>
      </c>
      <c r="J423" t="s">
        <v>20</v>
      </c>
    </row>
    <row r="424" spans="1:10">
      <c r="A424" s="25" t="str">
        <f t="shared" si="87"/>
        <v/>
      </c>
      <c r="B424" s="24" t="str">
        <f t="shared" si="88"/>
        <v/>
      </c>
      <c r="C424" s="24">
        <f t="shared" si="89"/>
        <v>242</v>
      </c>
      <c r="D424" s="26">
        <f t="shared" si="90"/>
        <v>417</v>
      </c>
      <c r="E424">
        <v>24</v>
      </c>
      <c r="F424">
        <v>0</v>
      </c>
      <c r="G424">
        <v>24</v>
      </c>
      <c r="J424" t="s">
        <v>23</v>
      </c>
    </row>
    <row r="425" spans="1:10">
      <c r="A425" s="25" t="str">
        <f t="shared" si="87"/>
        <v/>
      </c>
      <c r="B425" s="24" t="str">
        <f t="shared" si="88"/>
        <v/>
      </c>
      <c r="C425" s="24">
        <f t="shared" si="89"/>
        <v>243</v>
      </c>
      <c r="D425" s="26">
        <f t="shared" si="90"/>
        <v>418</v>
      </c>
      <c r="E425">
        <v>12</v>
      </c>
      <c r="F425">
        <v>0</v>
      </c>
      <c r="G425">
        <v>12</v>
      </c>
      <c r="J425" t="s">
        <v>267</v>
      </c>
    </row>
    <row r="426" spans="1:10">
      <c r="A426" s="25" t="str">
        <f t="shared" si="87"/>
        <v/>
      </c>
      <c r="B426" s="24" t="str">
        <f t="shared" si="88"/>
        <v/>
      </c>
      <c r="C426" s="24">
        <f t="shared" si="89"/>
        <v>244</v>
      </c>
      <c r="D426" s="26">
        <f t="shared" si="90"/>
        <v>419</v>
      </c>
      <c r="E426">
        <v>12</v>
      </c>
      <c r="F426">
        <v>0</v>
      </c>
      <c r="G426">
        <v>12</v>
      </c>
      <c r="J426" t="s">
        <v>268</v>
      </c>
    </row>
    <row r="427" spans="1:10">
      <c r="A427" s="25" t="str">
        <f t="shared" si="87"/>
        <v/>
      </c>
      <c r="B427" s="24" t="str">
        <f t="shared" si="88"/>
        <v/>
      </c>
      <c r="C427" s="24">
        <f t="shared" si="89"/>
        <v>245</v>
      </c>
      <c r="D427" s="26">
        <f t="shared" si="90"/>
        <v>420</v>
      </c>
      <c r="E427">
        <v>12</v>
      </c>
      <c r="F427">
        <v>0</v>
      </c>
      <c r="G427">
        <v>12</v>
      </c>
      <c r="J427" t="s">
        <v>28</v>
      </c>
    </row>
    <row r="428" spans="1:10">
      <c r="A428" s="25" t="str">
        <f t="shared" si="87"/>
        <v/>
      </c>
      <c r="B428" s="24" t="str">
        <f t="shared" si="88"/>
        <v/>
      </c>
      <c r="C428" s="24">
        <f t="shared" si="89"/>
        <v>246</v>
      </c>
      <c r="D428" s="26">
        <f t="shared" si="90"/>
        <v>421</v>
      </c>
      <c r="E428">
        <v>12</v>
      </c>
      <c r="F428">
        <v>0</v>
      </c>
      <c r="G428">
        <v>12</v>
      </c>
      <c r="J428" t="s">
        <v>30</v>
      </c>
    </row>
    <row r="429" spans="1:10">
      <c r="A429" s="25" t="str">
        <f t="shared" si="87"/>
        <v/>
      </c>
      <c r="B429" s="24" t="str">
        <f t="shared" si="88"/>
        <v/>
      </c>
      <c r="C429" s="24">
        <f t="shared" si="89"/>
        <v>247</v>
      </c>
      <c r="D429" s="26">
        <f t="shared" si="90"/>
        <v>422</v>
      </c>
      <c r="E429">
        <v>12</v>
      </c>
      <c r="F429">
        <v>0</v>
      </c>
      <c r="G429">
        <v>12</v>
      </c>
      <c r="J429" t="s">
        <v>269</v>
      </c>
    </row>
    <row r="430" spans="1:10">
      <c r="A430" s="25" t="str">
        <f t="shared" si="87"/>
        <v/>
      </c>
      <c r="B430" s="24" t="str">
        <f t="shared" si="88"/>
        <v/>
      </c>
      <c r="C430" s="24">
        <f t="shared" si="89"/>
        <v>248</v>
      </c>
      <c r="D430" s="26">
        <f t="shared" si="90"/>
        <v>423</v>
      </c>
      <c r="E430">
        <v>24</v>
      </c>
      <c r="F430">
        <v>0</v>
      </c>
      <c r="G430">
        <v>24</v>
      </c>
      <c r="J430" t="s">
        <v>270</v>
      </c>
    </row>
    <row r="431" spans="1:10">
      <c r="A431" s="25" t="str">
        <f t="shared" si="87"/>
        <v/>
      </c>
      <c r="B431" s="24" t="str">
        <f t="shared" si="88"/>
        <v/>
      </c>
      <c r="C431" s="24">
        <f t="shared" si="89"/>
        <v>249</v>
      </c>
      <c r="D431" s="26">
        <f t="shared" si="90"/>
        <v>424</v>
      </c>
      <c r="E431">
        <v>1</v>
      </c>
      <c r="F431">
        <v>0</v>
      </c>
      <c r="G431">
        <v>1</v>
      </c>
      <c r="J431" t="s">
        <v>12</v>
      </c>
    </row>
    <row r="432" spans="1:10">
      <c r="A432" s="25" t="str">
        <f t="shared" si="87"/>
        <v/>
      </c>
      <c r="B432" s="24" t="str">
        <f t="shared" si="88"/>
        <v/>
      </c>
      <c r="C432" s="24">
        <f t="shared" si="89"/>
        <v>250</v>
      </c>
      <c r="D432" s="26">
        <f t="shared" si="90"/>
        <v>425</v>
      </c>
      <c r="E432">
        <v>12</v>
      </c>
      <c r="F432">
        <v>0</v>
      </c>
      <c r="G432">
        <v>12</v>
      </c>
      <c r="J432" t="s">
        <v>271</v>
      </c>
    </row>
    <row r="433" spans="1:10">
      <c r="A433" s="25" t="str">
        <f t="shared" si="87"/>
        <v/>
      </c>
      <c r="B433" s="24" t="str">
        <f t="shared" si="88"/>
        <v/>
      </c>
      <c r="C433" s="24">
        <f t="shared" si="89"/>
        <v>251</v>
      </c>
      <c r="D433" s="26">
        <f t="shared" si="90"/>
        <v>426</v>
      </c>
      <c r="E433">
        <v>12</v>
      </c>
      <c r="F433">
        <v>0</v>
      </c>
      <c r="G433">
        <v>12</v>
      </c>
      <c r="J433" t="s">
        <v>272</v>
      </c>
    </row>
    <row r="434" spans="1:10">
      <c r="A434" s="25" t="str">
        <f t="shared" si="87"/>
        <v/>
      </c>
      <c r="B434" s="24" t="str">
        <f t="shared" si="88"/>
        <v/>
      </c>
      <c r="C434" s="24">
        <f t="shared" si="89"/>
        <v>252</v>
      </c>
      <c r="D434" s="26">
        <f t="shared" si="90"/>
        <v>427</v>
      </c>
      <c r="E434">
        <v>12</v>
      </c>
      <c r="F434">
        <v>0</v>
      </c>
      <c r="G434">
        <v>12</v>
      </c>
      <c r="J434" t="s">
        <v>273</v>
      </c>
    </row>
    <row r="435" spans="1:10">
      <c r="A435" s="25" t="str">
        <f t="shared" si="87"/>
        <v/>
      </c>
      <c r="B435" s="24" t="str">
        <f t="shared" si="88"/>
        <v/>
      </c>
      <c r="C435" s="24">
        <f t="shared" si="89"/>
        <v>253</v>
      </c>
      <c r="D435" s="26">
        <f t="shared" si="90"/>
        <v>428</v>
      </c>
      <c r="E435">
        <v>12</v>
      </c>
      <c r="F435">
        <v>0</v>
      </c>
      <c r="G435">
        <v>12</v>
      </c>
      <c r="J435" t="s">
        <v>274</v>
      </c>
    </row>
    <row r="436" spans="1:10">
      <c r="A436" s="25" t="str">
        <f t="shared" si="87"/>
        <v/>
      </c>
      <c r="B436" s="24" t="str">
        <f t="shared" si="88"/>
        <v/>
      </c>
      <c r="C436" s="24">
        <f t="shared" si="89"/>
        <v>254</v>
      </c>
      <c r="D436" s="26">
        <f t="shared" si="90"/>
        <v>429</v>
      </c>
      <c r="E436">
        <v>48</v>
      </c>
      <c r="F436">
        <v>0</v>
      </c>
      <c r="G436">
        <v>48</v>
      </c>
      <c r="J436" t="s">
        <v>275</v>
      </c>
    </row>
    <row r="437" spans="1:10">
      <c r="A437" s="25" t="str">
        <f t="shared" si="87"/>
        <v/>
      </c>
      <c r="B437" s="24" t="str">
        <f t="shared" si="88"/>
        <v/>
      </c>
      <c r="C437" s="24">
        <f t="shared" si="89"/>
        <v>255</v>
      </c>
      <c r="D437" s="26">
        <f t="shared" si="90"/>
        <v>430</v>
      </c>
      <c r="E437">
        <v>12</v>
      </c>
      <c r="F437">
        <v>0</v>
      </c>
      <c r="G437">
        <v>12</v>
      </c>
      <c r="J437" t="s">
        <v>276</v>
      </c>
    </row>
    <row r="438" spans="1:10">
      <c r="A438" s="25" t="str">
        <f t="shared" si="87"/>
        <v/>
      </c>
      <c r="B438" s="24" t="str">
        <f t="shared" si="88"/>
        <v/>
      </c>
      <c r="C438" s="24">
        <f t="shared" si="89"/>
        <v>256</v>
      </c>
      <c r="D438" s="26">
        <f t="shared" si="90"/>
        <v>431</v>
      </c>
      <c r="E438">
        <v>48</v>
      </c>
      <c r="F438">
        <v>0</v>
      </c>
      <c r="G438">
        <v>48</v>
      </c>
      <c r="J438" t="s">
        <v>277</v>
      </c>
    </row>
    <row r="439" spans="1:10">
      <c r="A439" s="25" t="str">
        <f t="shared" si="87"/>
        <v/>
      </c>
      <c r="B439" s="24" t="str">
        <f t="shared" si="88"/>
        <v/>
      </c>
      <c r="C439" s="24">
        <f t="shared" si="89"/>
        <v>257</v>
      </c>
      <c r="D439" s="26">
        <f t="shared" si="90"/>
        <v>432</v>
      </c>
      <c r="E439">
        <v>12</v>
      </c>
      <c r="F439">
        <v>0</v>
      </c>
      <c r="G439">
        <v>12</v>
      </c>
      <c r="J439" t="s">
        <v>278</v>
      </c>
    </row>
    <row r="440" spans="1:10">
      <c r="A440" s="25" t="str">
        <f t="shared" si="87"/>
        <v/>
      </c>
      <c r="B440" s="24" t="str">
        <f t="shared" si="88"/>
        <v/>
      </c>
      <c r="C440" s="24">
        <f t="shared" si="89"/>
        <v>258</v>
      </c>
      <c r="D440" s="26">
        <f t="shared" si="90"/>
        <v>433</v>
      </c>
      <c r="E440">
        <v>12</v>
      </c>
      <c r="F440">
        <v>0</v>
      </c>
      <c r="G440">
        <v>12</v>
      </c>
      <c r="J440" t="s">
        <v>279</v>
      </c>
    </row>
    <row r="441" spans="1:10">
      <c r="A441" s="25" t="str">
        <f t="shared" si="87"/>
        <v/>
      </c>
      <c r="B441" s="24" t="str">
        <f t="shared" si="88"/>
        <v/>
      </c>
      <c r="C441" s="24">
        <f t="shared" si="89"/>
        <v>259</v>
      </c>
      <c r="D441" s="26">
        <f t="shared" si="90"/>
        <v>434</v>
      </c>
      <c r="E441">
        <v>12</v>
      </c>
      <c r="F441">
        <v>0</v>
      </c>
      <c r="G441">
        <v>12</v>
      </c>
      <c r="J441" t="s">
        <v>280</v>
      </c>
    </row>
    <row r="442" spans="1:10">
      <c r="A442" s="25" t="str">
        <f t="shared" si="87"/>
        <v/>
      </c>
      <c r="B442" s="24" t="str">
        <f t="shared" si="88"/>
        <v/>
      </c>
      <c r="C442" s="24">
        <f t="shared" si="89"/>
        <v>260</v>
      </c>
      <c r="D442" s="26">
        <f t="shared" si="90"/>
        <v>435</v>
      </c>
      <c r="E442">
        <v>12</v>
      </c>
      <c r="F442">
        <v>0</v>
      </c>
      <c r="G442">
        <v>12</v>
      </c>
      <c r="J442" t="s">
        <v>281</v>
      </c>
    </row>
    <row r="443" spans="1:10">
      <c r="A443" s="25" t="str">
        <f t="shared" si="87"/>
        <v/>
      </c>
      <c r="B443" s="24" t="str">
        <f t="shared" si="88"/>
        <v/>
      </c>
      <c r="C443" s="24">
        <f t="shared" si="89"/>
        <v>261</v>
      </c>
      <c r="D443" s="26">
        <f t="shared" si="90"/>
        <v>436</v>
      </c>
      <c r="E443">
        <v>24</v>
      </c>
      <c r="F443">
        <v>0</v>
      </c>
      <c r="G443">
        <v>24</v>
      </c>
      <c r="J443" t="s">
        <v>51</v>
      </c>
    </row>
    <row r="444" spans="1:10">
      <c r="A444" s="25" t="str">
        <f t="shared" si="87"/>
        <v/>
      </c>
      <c r="B444" s="24" t="str">
        <f t="shared" si="88"/>
        <v/>
      </c>
      <c r="C444" s="24">
        <f t="shared" si="89"/>
        <v>262</v>
      </c>
      <c r="D444" s="26">
        <f t="shared" si="90"/>
        <v>437</v>
      </c>
      <c r="E444">
        <v>12</v>
      </c>
      <c r="F444">
        <v>0</v>
      </c>
      <c r="G444">
        <v>12</v>
      </c>
      <c r="J444" t="s">
        <v>282</v>
      </c>
    </row>
    <row r="445" spans="1:10">
      <c r="A445" s="25" t="str">
        <f t="shared" si="87"/>
        <v/>
      </c>
      <c r="B445" s="24" t="str">
        <f t="shared" si="88"/>
        <v/>
      </c>
      <c r="C445" s="24">
        <f t="shared" si="89"/>
        <v>263</v>
      </c>
      <c r="D445" s="26">
        <f t="shared" si="90"/>
        <v>438</v>
      </c>
      <c r="E445">
        <v>12</v>
      </c>
      <c r="F445">
        <v>0</v>
      </c>
      <c r="G445">
        <v>12</v>
      </c>
      <c r="J445" t="s">
        <v>283</v>
      </c>
    </row>
    <row r="446" spans="1:10">
      <c r="A446" s="25" t="str">
        <f t="shared" si="87"/>
        <v/>
      </c>
      <c r="B446" s="24" t="str">
        <f t="shared" si="88"/>
        <v/>
      </c>
      <c r="C446" s="24">
        <f t="shared" si="89"/>
        <v>264</v>
      </c>
      <c r="D446" s="26">
        <f t="shared" si="90"/>
        <v>439</v>
      </c>
      <c r="E446">
        <v>12</v>
      </c>
      <c r="F446">
        <v>0</v>
      </c>
      <c r="G446">
        <v>12</v>
      </c>
      <c r="J446" t="s">
        <v>52</v>
      </c>
    </row>
    <row r="447" spans="1:10">
      <c r="A447" s="25" t="str">
        <f t="shared" si="87"/>
        <v/>
      </c>
      <c r="B447" s="24" t="str">
        <f t="shared" si="88"/>
        <v/>
      </c>
      <c r="C447" s="24">
        <f t="shared" si="89"/>
        <v>265</v>
      </c>
      <c r="D447" s="26">
        <f t="shared" si="90"/>
        <v>440</v>
      </c>
      <c r="E447">
        <v>12</v>
      </c>
      <c r="F447">
        <v>0</v>
      </c>
      <c r="G447">
        <v>12</v>
      </c>
      <c r="J447" t="s">
        <v>284</v>
      </c>
    </row>
    <row r="448" spans="1:10">
      <c r="A448" s="25" t="str">
        <f t="shared" si="87"/>
        <v/>
      </c>
      <c r="B448" s="24" t="str">
        <f t="shared" si="88"/>
        <v/>
      </c>
      <c r="C448" s="24">
        <f t="shared" si="89"/>
        <v>266</v>
      </c>
      <c r="D448" s="26">
        <f t="shared" si="90"/>
        <v>441</v>
      </c>
      <c r="E448">
        <v>24</v>
      </c>
      <c r="F448">
        <v>0</v>
      </c>
      <c r="G448">
        <v>24</v>
      </c>
      <c r="J448" t="s">
        <v>285</v>
      </c>
    </row>
    <row r="449" spans="1:10">
      <c r="A449" s="25" t="str">
        <f t="shared" si="87"/>
        <v/>
      </c>
      <c r="B449" s="24" t="str">
        <f t="shared" si="88"/>
        <v/>
      </c>
      <c r="C449" s="24">
        <f t="shared" si="89"/>
        <v>267</v>
      </c>
      <c r="D449" s="26">
        <f t="shared" si="90"/>
        <v>442</v>
      </c>
      <c r="E449">
        <v>12</v>
      </c>
      <c r="F449">
        <v>0</v>
      </c>
      <c r="G449">
        <v>12</v>
      </c>
      <c r="J449" t="s">
        <v>286</v>
      </c>
    </row>
    <row r="450" spans="1:10">
      <c r="A450" s="25" t="str">
        <f t="shared" si="87"/>
        <v/>
      </c>
      <c r="B450" s="24" t="str">
        <f t="shared" si="88"/>
        <v/>
      </c>
      <c r="C450" s="24">
        <f t="shared" si="89"/>
        <v>268</v>
      </c>
      <c r="D450" s="26">
        <f t="shared" si="90"/>
        <v>443</v>
      </c>
      <c r="E450">
        <v>12</v>
      </c>
      <c r="F450">
        <v>0</v>
      </c>
      <c r="G450">
        <v>12</v>
      </c>
      <c r="J450" t="s">
        <v>55</v>
      </c>
    </row>
    <row r="451" spans="1:10">
      <c r="A451" s="25" t="str">
        <f t="shared" si="87"/>
        <v/>
      </c>
      <c r="B451" s="24" t="str">
        <f t="shared" si="88"/>
        <v/>
      </c>
      <c r="C451" s="24">
        <f t="shared" si="89"/>
        <v>269</v>
      </c>
      <c r="D451" s="26">
        <f t="shared" si="90"/>
        <v>444</v>
      </c>
      <c r="E451">
        <v>12</v>
      </c>
      <c r="F451">
        <v>0</v>
      </c>
      <c r="G451">
        <v>12</v>
      </c>
      <c r="J451" t="s">
        <v>287</v>
      </c>
    </row>
    <row r="452" spans="1:10">
      <c r="A452" s="25" t="str">
        <f t="shared" si="87"/>
        <v/>
      </c>
      <c r="B452" s="24" t="str">
        <f t="shared" si="88"/>
        <v/>
      </c>
      <c r="C452" s="24">
        <f t="shared" si="89"/>
        <v>270</v>
      </c>
      <c r="D452" s="26">
        <f t="shared" si="90"/>
        <v>445</v>
      </c>
      <c r="E452">
        <v>12</v>
      </c>
      <c r="F452">
        <v>0</v>
      </c>
      <c r="G452">
        <v>12</v>
      </c>
      <c r="J452" t="s">
        <v>288</v>
      </c>
    </row>
    <row r="453" spans="1:10">
      <c r="A453" s="25" t="str">
        <f t="shared" ref="A453:A516" si="91">IF(B453="","",COUNTIF($B$4:$B$502,"&lt;="&amp;B453))</f>
        <v/>
      </c>
      <c r="B453" s="24" t="str">
        <f t="shared" ref="B453:B516" si="92">IF(I453="","",ROW(I450))</f>
        <v/>
      </c>
      <c r="C453" s="24">
        <f t="shared" si="89"/>
        <v>271</v>
      </c>
      <c r="D453" s="26">
        <f t="shared" si="90"/>
        <v>446</v>
      </c>
      <c r="E453">
        <v>12</v>
      </c>
      <c r="F453">
        <v>0</v>
      </c>
      <c r="G453">
        <v>12</v>
      </c>
      <c r="J453" t="s">
        <v>289</v>
      </c>
    </row>
    <row r="454" spans="1:10">
      <c r="A454" s="25" t="str">
        <f t="shared" si="91"/>
        <v/>
      </c>
      <c r="B454" s="24" t="str">
        <f t="shared" si="92"/>
        <v/>
      </c>
      <c r="C454" s="24">
        <f t="shared" si="89"/>
        <v>272</v>
      </c>
      <c r="D454" s="26">
        <f t="shared" si="90"/>
        <v>447</v>
      </c>
      <c r="E454">
        <v>24</v>
      </c>
      <c r="F454">
        <v>0</v>
      </c>
      <c r="G454">
        <v>24</v>
      </c>
      <c r="J454" t="s">
        <v>290</v>
      </c>
    </row>
    <row r="455" spans="1:10">
      <c r="A455" s="25" t="str">
        <f t="shared" si="91"/>
        <v/>
      </c>
      <c r="B455" s="24" t="str">
        <f t="shared" si="92"/>
        <v/>
      </c>
      <c r="C455" s="24">
        <f t="shared" si="89"/>
        <v>273</v>
      </c>
      <c r="D455" s="26">
        <f t="shared" si="90"/>
        <v>448</v>
      </c>
      <c r="E455">
        <v>24</v>
      </c>
      <c r="F455">
        <v>0</v>
      </c>
      <c r="G455">
        <v>24</v>
      </c>
      <c r="J455" t="s">
        <v>291</v>
      </c>
    </row>
    <row r="456" spans="1:10">
      <c r="A456" s="25" t="str">
        <f t="shared" si="91"/>
        <v/>
      </c>
      <c r="B456" s="24" t="str">
        <f t="shared" si="92"/>
        <v/>
      </c>
      <c r="C456" s="24">
        <f t="shared" si="89"/>
        <v>274</v>
      </c>
      <c r="D456" s="26">
        <f t="shared" si="90"/>
        <v>449</v>
      </c>
      <c r="E456">
        <v>12</v>
      </c>
      <c r="F456">
        <v>0</v>
      </c>
      <c r="G456">
        <v>12</v>
      </c>
      <c r="J456" t="s">
        <v>292</v>
      </c>
    </row>
    <row r="457" spans="1:10">
      <c r="A457" s="25" t="str">
        <f t="shared" si="91"/>
        <v/>
      </c>
      <c r="B457" s="24" t="str">
        <f t="shared" si="92"/>
        <v/>
      </c>
      <c r="C457" s="24">
        <f t="shared" ref="C457:C520" si="93">COUNTIF($D$8:$D$5000,"&lt;="&amp;D457)</f>
        <v>275</v>
      </c>
      <c r="D457" s="26">
        <f t="shared" ref="D457:D520" si="94">IF(OR(J457="",J457=" اسم العميل"),"",ROW(D450))</f>
        <v>450</v>
      </c>
      <c r="E457">
        <v>12</v>
      </c>
      <c r="F457">
        <v>0</v>
      </c>
      <c r="G457">
        <v>12</v>
      </c>
      <c r="J457" t="s">
        <v>293</v>
      </c>
    </row>
    <row r="458" spans="1:10">
      <c r="A458" s="25" t="str">
        <f t="shared" si="91"/>
        <v/>
      </c>
      <c r="B458" s="24" t="str">
        <f t="shared" si="92"/>
        <v/>
      </c>
      <c r="C458" s="24">
        <f t="shared" si="93"/>
        <v>276</v>
      </c>
      <c r="D458" s="26">
        <f t="shared" si="94"/>
        <v>451</v>
      </c>
      <c r="E458">
        <v>12</v>
      </c>
      <c r="F458">
        <v>0</v>
      </c>
      <c r="G458">
        <v>12</v>
      </c>
      <c r="J458" t="s">
        <v>294</v>
      </c>
    </row>
    <row r="459" spans="1:10">
      <c r="A459" s="25" t="str">
        <f t="shared" si="91"/>
        <v/>
      </c>
      <c r="B459" s="24" t="str">
        <f t="shared" si="92"/>
        <v/>
      </c>
      <c r="C459" s="24">
        <f t="shared" si="93"/>
        <v>277</v>
      </c>
      <c r="D459" s="26">
        <f t="shared" si="94"/>
        <v>452</v>
      </c>
      <c r="E459">
        <v>12</v>
      </c>
      <c r="F459">
        <v>0</v>
      </c>
      <c r="G459">
        <v>12</v>
      </c>
      <c r="J459" t="s">
        <v>295</v>
      </c>
    </row>
    <row r="460" spans="1:10">
      <c r="A460" s="25" t="str">
        <f t="shared" si="91"/>
        <v/>
      </c>
      <c r="B460" s="24" t="str">
        <f t="shared" si="92"/>
        <v/>
      </c>
      <c r="C460" s="24">
        <f t="shared" si="93"/>
        <v>278</v>
      </c>
      <c r="D460" s="26">
        <f t="shared" si="94"/>
        <v>453</v>
      </c>
      <c r="E460">
        <v>12</v>
      </c>
      <c r="F460">
        <v>0</v>
      </c>
      <c r="G460">
        <v>12</v>
      </c>
      <c r="J460" t="s">
        <v>296</v>
      </c>
    </row>
    <row r="461" spans="1:10">
      <c r="A461" s="25" t="str">
        <f t="shared" si="91"/>
        <v/>
      </c>
      <c r="B461" s="24" t="str">
        <f t="shared" si="92"/>
        <v/>
      </c>
      <c r="C461" s="24">
        <f t="shared" si="93"/>
        <v>0</v>
      </c>
      <c r="D461" s="26" t="str">
        <f t="shared" si="94"/>
        <v/>
      </c>
    </row>
    <row r="462" spans="1:10">
      <c r="A462" s="25" t="str">
        <f t="shared" si="91"/>
        <v/>
      </c>
      <c r="B462" s="24" t="str">
        <f t="shared" si="92"/>
        <v/>
      </c>
      <c r="C462" s="24">
        <f t="shared" si="93"/>
        <v>0</v>
      </c>
      <c r="D462" s="26" t="str">
        <f t="shared" si="94"/>
        <v/>
      </c>
      <c r="H462" t="s">
        <v>297</v>
      </c>
    </row>
    <row r="463" spans="1:10">
      <c r="A463" s="25" t="str">
        <f t="shared" si="91"/>
        <v/>
      </c>
      <c r="B463" s="24" t="str">
        <f t="shared" si="92"/>
        <v/>
      </c>
      <c r="C463" s="24">
        <f t="shared" si="93"/>
        <v>0</v>
      </c>
      <c r="D463" s="26" t="str">
        <f t="shared" si="94"/>
        <v/>
      </c>
    </row>
    <row r="464" spans="1:10">
      <c r="A464" s="25" t="str">
        <f t="shared" si="91"/>
        <v/>
      </c>
      <c r="B464" s="24" t="str">
        <f t="shared" si="92"/>
        <v/>
      </c>
      <c r="C464" s="24">
        <f t="shared" si="93"/>
        <v>0</v>
      </c>
      <c r="D464" s="26" t="str">
        <f t="shared" si="94"/>
        <v/>
      </c>
    </row>
    <row r="465" spans="1:10">
      <c r="A465" s="25" t="str">
        <f t="shared" si="91"/>
        <v/>
      </c>
      <c r="B465" s="24" t="str">
        <f t="shared" si="92"/>
        <v/>
      </c>
      <c r="C465" s="24">
        <f t="shared" si="93"/>
        <v>0</v>
      </c>
      <c r="D465" s="26" t="str">
        <f t="shared" si="94"/>
        <v/>
      </c>
    </row>
    <row r="466" spans="1:10">
      <c r="A466" s="25" t="str">
        <f t="shared" si="91"/>
        <v/>
      </c>
      <c r="B466" s="24" t="str">
        <f t="shared" si="92"/>
        <v/>
      </c>
      <c r="C466" s="24">
        <f t="shared" si="93"/>
        <v>279</v>
      </c>
      <c r="D466" s="26">
        <f t="shared" si="94"/>
        <v>459</v>
      </c>
      <c r="E466">
        <v>12</v>
      </c>
      <c r="F466">
        <v>0</v>
      </c>
      <c r="G466">
        <v>12</v>
      </c>
      <c r="J466" t="s">
        <v>298</v>
      </c>
    </row>
    <row r="467" spans="1:10">
      <c r="A467" s="25" t="str">
        <f t="shared" si="91"/>
        <v/>
      </c>
      <c r="B467" s="24" t="str">
        <f t="shared" si="92"/>
        <v/>
      </c>
      <c r="C467" s="24">
        <f t="shared" si="93"/>
        <v>280</v>
      </c>
      <c r="D467" s="26">
        <f t="shared" si="94"/>
        <v>460</v>
      </c>
      <c r="E467">
        <v>12</v>
      </c>
      <c r="F467">
        <v>0</v>
      </c>
      <c r="G467">
        <v>12</v>
      </c>
      <c r="J467" t="s">
        <v>299</v>
      </c>
    </row>
    <row r="468" spans="1:10">
      <c r="A468" s="25" t="str">
        <f t="shared" si="91"/>
        <v/>
      </c>
      <c r="B468" s="24" t="str">
        <f t="shared" si="92"/>
        <v/>
      </c>
      <c r="C468" s="24">
        <f t="shared" si="93"/>
        <v>281</v>
      </c>
      <c r="D468" s="26">
        <f t="shared" si="94"/>
        <v>461</v>
      </c>
      <c r="E468">
        <v>12</v>
      </c>
      <c r="F468">
        <v>0</v>
      </c>
      <c r="G468">
        <v>12</v>
      </c>
      <c r="J468" t="s">
        <v>300</v>
      </c>
    </row>
    <row r="469" spans="1:10">
      <c r="A469" s="25" t="str">
        <f t="shared" si="91"/>
        <v/>
      </c>
      <c r="B469" s="24" t="str">
        <f t="shared" si="92"/>
        <v/>
      </c>
      <c r="C469" s="24">
        <f t="shared" si="93"/>
        <v>282</v>
      </c>
      <c r="D469" s="26">
        <f t="shared" si="94"/>
        <v>462</v>
      </c>
      <c r="E469">
        <v>12</v>
      </c>
      <c r="F469">
        <v>0</v>
      </c>
      <c r="G469">
        <v>12</v>
      </c>
      <c r="J469" t="s">
        <v>301</v>
      </c>
    </row>
    <row r="470" spans="1:10">
      <c r="A470" s="25" t="str">
        <f t="shared" si="91"/>
        <v/>
      </c>
      <c r="B470" s="24" t="str">
        <f t="shared" si="92"/>
        <v/>
      </c>
      <c r="C470" s="24">
        <f t="shared" si="93"/>
        <v>283</v>
      </c>
      <c r="D470" s="26">
        <f t="shared" si="94"/>
        <v>463</v>
      </c>
      <c r="E470">
        <v>72</v>
      </c>
      <c r="F470">
        <v>0</v>
      </c>
      <c r="G470">
        <v>72</v>
      </c>
      <c r="J470" t="s">
        <v>302</v>
      </c>
    </row>
    <row r="471" spans="1:10">
      <c r="A471" s="25" t="str">
        <f t="shared" si="91"/>
        <v/>
      </c>
      <c r="B471" s="24" t="str">
        <f t="shared" si="92"/>
        <v/>
      </c>
      <c r="C471" s="24">
        <f t="shared" si="93"/>
        <v>284</v>
      </c>
      <c r="D471" s="26">
        <f t="shared" si="94"/>
        <v>464</v>
      </c>
      <c r="E471">
        <v>24</v>
      </c>
      <c r="F471">
        <v>0</v>
      </c>
      <c r="G471">
        <v>24</v>
      </c>
      <c r="J471" t="s">
        <v>303</v>
      </c>
    </row>
    <row r="472" spans="1:10">
      <c r="A472" s="25" t="str">
        <f t="shared" si="91"/>
        <v/>
      </c>
      <c r="B472" s="24" t="str">
        <f t="shared" si="92"/>
        <v/>
      </c>
      <c r="C472" s="24">
        <f t="shared" si="93"/>
        <v>285</v>
      </c>
      <c r="D472" s="26">
        <f t="shared" si="94"/>
        <v>465</v>
      </c>
      <c r="E472">
        <v>12</v>
      </c>
      <c r="F472">
        <v>0</v>
      </c>
      <c r="G472">
        <v>12</v>
      </c>
      <c r="J472" t="s">
        <v>304</v>
      </c>
    </row>
    <row r="473" spans="1:10">
      <c r="A473" s="25" t="str">
        <f t="shared" si="91"/>
        <v/>
      </c>
      <c r="B473" s="24" t="str">
        <f t="shared" si="92"/>
        <v/>
      </c>
      <c r="C473" s="24">
        <f t="shared" si="93"/>
        <v>286</v>
      </c>
      <c r="D473" s="26">
        <f t="shared" si="94"/>
        <v>466</v>
      </c>
      <c r="E473">
        <v>24</v>
      </c>
      <c r="F473">
        <v>0</v>
      </c>
      <c r="G473">
        <v>24</v>
      </c>
      <c r="J473" t="s">
        <v>305</v>
      </c>
    </row>
    <row r="474" spans="1:10">
      <c r="A474" s="25" t="str">
        <f t="shared" si="91"/>
        <v/>
      </c>
      <c r="B474" s="24" t="str">
        <f t="shared" si="92"/>
        <v/>
      </c>
      <c r="C474" s="24">
        <f t="shared" si="93"/>
        <v>287</v>
      </c>
      <c r="D474" s="26">
        <f t="shared" si="94"/>
        <v>467</v>
      </c>
      <c r="E474">
        <v>12</v>
      </c>
      <c r="F474">
        <v>0</v>
      </c>
      <c r="G474">
        <v>12</v>
      </c>
      <c r="J474" t="s">
        <v>63</v>
      </c>
    </row>
    <row r="475" spans="1:10">
      <c r="A475" s="25" t="str">
        <f t="shared" si="91"/>
        <v/>
      </c>
      <c r="B475" s="24" t="str">
        <f t="shared" si="92"/>
        <v/>
      </c>
      <c r="C475" s="24">
        <f t="shared" si="93"/>
        <v>288</v>
      </c>
      <c r="D475" s="26">
        <f t="shared" si="94"/>
        <v>468</v>
      </c>
      <c r="E475">
        <v>12</v>
      </c>
      <c r="F475">
        <v>0</v>
      </c>
      <c r="G475">
        <v>12</v>
      </c>
      <c r="J475" t="s">
        <v>306</v>
      </c>
    </row>
    <row r="476" spans="1:10">
      <c r="A476" s="25" t="str">
        <f t="shared" si="91"/>
        <v/>
      </c>
      <c r="B476" s="24" t="str">
        <f t="shared" si="92"/>
        <v/>
      </c>
      <c r="C476" s="24">
        <f t="shared" si="93"/>
        <v>289</v>
      </c>
      <c r="D476" s="26">
        <f t="shared" si="94"/>
        <v>469</v>
      </c>
      <c r="E476">
        <v>12</v>
      </c>
      <c r="F476">
        <v>0</v>
      </c>
      <c r="G476">
        <v>12</v>
      </c>
      <c r="J476" t="s">
        <v>307</v>
      </c>
    </row>
    <row r="477" spans="1:10">
      <c r="A477" s="25" t="str">
        <f t="shared" si="91"/>
        <v/>
      </c>
      <c r="B477" s="24" t="str">
        <f t="shared" si="92"/>
        <v/>
      </c>
      <c r="C477" s="24">
        <f t="shared" si="93"/>
        <v>290</v>
      </c>
      <c r="D477" s="26">
        <f t="shared" si="94"/>
        <v>470</v>
      </c>
      <c r="E477">
        <v>12</v>
      </c>
      <c r="F477">
        <v>0</v>
      </c>
      <c r="G477">
        <v>12</v>
      </c>
      <c r="J477" t="s">
        <v>308</v>
      </c>
    </row>
    <row r="478" spans="1:10">
      <c r="A478" s="25" t="str">
        <f t="shared" si="91"/>
        <v/>
      </c>
      <c r="B478" s="24" t="str">
        <f t="shared" si="92"/>
        <v/>
      </c>
      <c r="C478" s="24">
        <f t="shared" si="93"/>
        <v>291</v>
      </c>
      <c r="D478" s="26">
        <f t="shared" si="94"/>
        <v>471</v>
      </c>
      <c r="E478">
        <v>12</v>
      </c>
      <c r="F478">
        <v>0</v>
      </c>
      <c r="G478">
        <v>12</v>
      </c>
      <c r="J478" t="s">
        <v>309</v>
      </c>
    </row>
    <row r="479" spans="1:10">
      <c r="A479" s="25" t="str">
        <f t="shared" si="91"/>
        <v/>
      </c>
      <c r="B479" s="24" t="str">
        <f t="shared" si="92"/>
        <v/>
      </c>
      <c r="C479" s="24">
        <f t="shared" si="93"/>
        <v>292</v>
      </c>
      <c r="D479" s="26">
        <f t="shared" si="94"/>
        <v>472</v>
      </c>
      <c r="E479">
        <v>12</v>
      </c>
      <c r="F479">
        <v>0</v>
      </c>
      <c r="G479">
        <v>12</v>
      </c>
      <c r="J479" t="s">
        <v>310</v>
      </c>
    </row>
    <row r="480" spans="1:10">
      <c r="A480" s="25" t="str">
        <f t="shared" si="91"/>
        <v/>
      </c>
      <c r="B480" s="24" t="str">
        <f t="shared" si="92"/>
        <v/>
      </c>
      <c r="C480" s="24">
        <f t="shared" si="93"/>
        <v>293</v>
      </c>
      <c r="D480" s="26">
        <f t="shared" si="94"/>
        <v>473</v>
      </c>
      <c r="E480">
        <v>72</v>
      </c>
      <c r="F480">
        <v>0</v>
      </c>
      <c r="G480">
        <v>72</v>
      </c>
      <c r="J480" t="s">
        <v>311</v>
      </c>
    </row>
    <row r="481" spans="1:10">
      <c r="A481" s="25" t="str">
        <f t="shared" si="91"/>
        <v/>
      </c>
      <c r="B481" s="24" t="str">
        <f t="shared" si="92"/>
        <v/>
      </c>
      <c r="C481" s="24">
        <f t="shared" si="93"/>
        <v>294</v>
      </c>
      <c r="D481" s="26">
        <f t="shared" si="94"/>
        <v>474</v>
      </c>
      <c r="E481">
        <v>36</v>
      </c>
      <c r="F481">
        <v>0</v>
      </c>
      <c r="G481">
        <v>36</v>
      </c>
      <c r="J481" t="s">
        <v>70</v>
      </c>
    </row>
    <row r="482" spans="1:10">
      <c r="A482" s="25" t="str">
        <f t="shared" si="91"/>
        <v/>
      </c>
      <c r="B482" s="24" t="str">
        <f t="shared" si="92"/>
        <v/>
      </c>
      <c r="C482" s="24">
        <f t="shared" si="93"/>
        <v>295</v>
      </c>
      <c r="D482" s="26">
        <f t="shared" si="94"/>
        <v>475</v>
      </c>
      <c r="E482">
        <v>24</v>
      </c>
      <c r="F482">
        <v>0</v>
      </c>
      <c r="G482">
        <v>24</v>
      </c>
      <c r="J482" t="s">
        <v>312</v>
      </c>
    </row>
    <row r="483" spans="1:10">
      <c r="A483" s="25" t="str">
        <f t="shared" si="91"/>
        <v/>
      </c>
      <c r="B483" s="24" t="str">
        <f t="shared" si="92"/>
        <v/>
      </c>
      <c r="C483" s="24">
        <f t="shared" si="93"/>
        <v>296</v>
      </c>
      <c r="D483" s="26">
        <f t="shared" si="94"/>
        <v>476</v>
      </c>
      <c r="E483">
        <v>24</v>
      </c>
      <c r="F483">
        <v>0</v>
      </c>
      <c r="G483">
        <v>24</v>
      </c>
      <c r="J483" t="s">
        <v>313</v>
      </c>
    </row>
    <row r="484" spans="1:10">
      <c r="A484" s="25" t="str">
        <f t="shared" si="91"/>
        <v/>
      </c>
      <c r="B484" s="24" t="str">
        <f t="shared" si="92"/>
        <v/>
      </c>
      <c r="C484" s="24">
        <f t="shared" si="93"/>
        <v>297</v>
      </c>
      <c r="D484" s="26">
        <f t="shared" si="94"/>
        <v>477</v>
      </c>
      <c r="E484">
        <v>36</v>
      </c>
      <c r="F484">
        <v>0</v>
      </c>
      <c r="G484">
        <v>36</v>
      </c>
      <c r="J484" t="s">
        <v>314</v>
      </c>
    </row>
    <row r="485" spans="1:10">
      <c r="A485" s="25" t="str">
        <f t="shared" si="91"/>
        <v/>
      </c>
      <c r="B485" s="24" t="str">
        <f t="shared" si="92"/>
        <v/>
      </c>
      <c r="C485" s="24">
        <f t="shared" si="93"/>
        <v>298</v>
      </c>
      <c r="D485" s="26">
        <f t="shared" si="94"/>
        <v>478</v>
      </c>
      <c r="E485">
        <v>36</v>
      </c>
      <c r="F485">
        <v>0</v>
      </c>
      <c r="G485">
        <v>36</v>
      </c>
      <c r="J485" t="s">
        <v>315</v>
      </c>
    </row>
    <row r="486" spans="1:10">
      <c r="A486" s="25" t="str">
        <f t="shared" si="91"/>
        <v/>
      </c>
      <c r="B486" s="24" t="str">
        <f t="shared" si="92"/>
        <v/>
      </c>
      <c r="C486" s="24">
        <f t="shared" si="93"/>
        <v>299</v>
      </c>
      <c r="D486" s="26">
        <f t="shared" si="94"/>
        <v>479</v>
      </c>
      <c r="E486">
        <v>216</v>
      </c>
      <c r="F486">
        <v>0</v>
      </c>
      <c r="G486">
        <v>216</v>
      </c>
      <c r="J486" t="s">
        <v>71</v>
      </c>
    </row>
    <row r="487" spans="1:10">
      <c r="A487" s="25" t="str">
        <f t="shared" si="91"/>
        <v/>
      </c>
      <c r="B487" s="24" t="str">
        <f t="shared" si="92"/>
        <v/>
      </c>
      <c r="C487" s="24">
        <f t="shared" si="93"/>
        <v>300</v>
      </c>
      <c r="D487" s="26">
        <f t="shared" si="94"/>
        <v>480</v>
      </c>
      <c r="E487">
        <v>12</v>
      </c>
      <c r="F487">
        <v>0</v>
      </c>
      <c r="G487">
        <v>12</v>
      </c>
      <c r="J487" t="s">
        <v>316</v>
      </c>
    </row>
    <row r="488" spans="1:10">
      <c r="A488" s="25" t="str">
        <f t="shared" si="91"/>
        <v/>
      </c>
      <c r="B488" s="24" t="str">
        <f t="shared" si="92"/>
        <v/>
      </c>
      <c r="C488" s="24">
        <f t="shared" si="93"/>
        <v>301</v>
      </c>
      <c r="D488" s="26">
        <f t="shared" si="94"/>
        <v>481</v>
      </c>
      <c r="E488">
        <v>24</v>
      </c>
      <c r="F488">
        <v>0</v>
      </c>
      <c r="G488">
        <v>24</v>
      </c>
      <c r="J488" t="s">
        <v>317</v>
      </c>
    </row>
    <row r="489" spans="1:10">
      <c r="A489" s="25" t="str">
        <f t="shared" si="91"/>
        <v/>
      </c>
      <c r="B489" s="24" t="str">
        <f t="shared" si="92"/>
        <v/>
      </c>
      <c r="C489" s="24">
        <f t="shared" si="93"/>
        <v>302</v>
      </c>
      <c r="D489" s="26">
        <f t="shared" si="94"/>
        <v>482</v>
      </c>
      <c r="E489">
        <v>24</v>
      </c>
      <c r="F489">
        <v>0</v>
      </c>
      <c r="G489">
        <v>24</v>
      </c>
      <c r="J489" t="s">
        <v>318</v>
      </c>
    </row>
    <row r="490" spans="1:10">
      <c r="A490" s="25" t="str">
        <f t="shared" si="91"/>
        <v/>
      </c>
      <c r="B490" s="24" t="str">
        <f t="shared" si="92"/>
        <v/>
      </c>
      <c r="C490" s="24">
        <f t="shared" si="93"/>
        <v>303</v>
      </c>
      <c r="D490" s="26">
        <f t="shared" si="94"/>
        <v>483</v>
      </c>
      <c r="E490">
        <v>12</v>
      </c>
      <c r="F490">
        <v>0</v>
      </c>
      <c r="G490">
        <v>12</v>
      </c>
      <c r="J490" t="s">
        <v>319</v>
      </c>
    </row>
    <row r="491" spans="1:10">
      <c r="A491" s="25" t="str">
        <f t="shared" si="91"/>
        <v/>
      </c>
      <c r="B491" s="24" t="str">
        <f t="shared" si="92"/>
        <v/>
      </c>
      <c r="C491" s="24">
        <f t="shared" si="93"/>
        <v>304</v>
      </c>
      <c r="D491" s="26">
        <f t="shared" si="94"/>
        <v>484</v>
      </c>
      <c r="E491">
        <v>12</v>
      </c>
      <c r="F491">
        <v>0</v>
      </c>
      <c r="G491">
        <v>12</v>
      </c>
      <c r="J491" t="s">
        <v>320</v>
      </c>
    </row>
    <row r="492" spans="1:10">
      <c r="A492" s="25" t="str">
        <f t="shared" si="91"/>
        <v/>
      </c>
      <c r="B492" s="24" t="str">
        <f t="shared" si="92"/>
        <v/>
      </c>
      <c r="C492" s="24">
        <f t="shared" si="93"/>
        <v>305</v>
      </c>
      <c r="D492" s="26">
        <f t="shared" si="94"/>
        <v>485</v>
      </c>
      <c r="E492">
        <v>12</v>
      </c>
      <c r="F492">
        <v>0</v>
      </c>
      <c r="G492">
        <v>12</v>
      </c>
      <c r="J492" t="s">
        <v>321</v>
      </c>
    </row>
    <row r="493" spans="1:10">
      <c r="A493" s="25" t="str">
        <f t="shared" si="91"/>
        <v/>
      </c>
      <c r="B493" s="24" t="str">
        <f t="shared" si="92"/>
        <v/>
      </c>
      <c r="C493" s="24">
        <f t="shared" si="93"/>
        <v>306</v>
      </c>
      <c r="D493" s="26">
        <f t="shared" si="94"/>
        <v>486</v>
      </c>
      <c r="E493">
        <v>36</v>
      </c>
      <c r="F493">
        <v>0</v>
      </c>
      <c r="G493">
        <v>36</v>
      </c>
      <c r="J493" t="s">
        <v>322</v>
      </c>
    </row>
    <row r="494" spans="1:10">
      <c r="A494" s="25" t="str">
        <f t="shared" si="91"/>
        <v/>
      </c>
      <c r="B494" s="24" t="str">
        <f t="shared" si="92"/>
        <v/>
      </c>
      <c r="C494" s="24">
        <f t="shared" si="93"/>
        <v>307</v>
      </c>
      <c r="D494" s="26">
        <f t="shared" si="94"/>
        <v>487</v>
      </c>
      <c r="E494">
        <v>12</v>
      </c>
      <c r="F494">
        <v>0</v>
      </c>
      <c r="G494">
        <v>12</v>
      </c>
      <c r="J494" t="s">
        <v>323</v>
      </c>
    </row>
    <row r="495" spans="1:10">
      <c r="A495" s="25" t="str">
        <f t="shared" si="91"/>
        <v/>
      </c>
      <c r="B495" s="24" t="str">
        <f t="shared" si="92"/>
        <v/>
      </c>
      <c r="C495" s="24">
        <f t="shared" si="93"/>
        <v>308</v>
      </c>
      <c r="D495" s="26">
        <f t="shared" si="94"/>
        <v>488</v>
      </c>
      <c r="E495">
        <v>12</v>
      </c>
      <c r="F495">
        <v>0</v>
      </c>
      <c r="G495">
        <v>12</v>
      </c>
      <c r="J495" t="s">
        <v>75</v>
      </c>
    </row>
    <row r="496" spans="1:10">
      <c r="A496" s="25" t="str">
        <f t="shared" si="91"/>
        <v/>
      </c>
      <c r="B496" s="24" t="str">
        <f t="shared" si="92"/>
        <v/>
      </c>
      <c r="C496" s="24">
        <f t="shared" si="93"/>
        <v>309</v>
      </c>
      <c r="D496" s="26">
        <f t="shared" si="94"/>
        <v>489</v>
      </c>
      <c r="E496">
        <v>12</v>
      </c>
      <c r="F496">
        <v>0</v>
      </c>
      <c r="G496">
        <v>12</v>
      </c>
      <c r="J496" t="s">
        <v>77</v>
      </c>
    </row>
    <row r="497" spans="1:10">
      <c r="A497" s="25" t="str">
        <f t="shared" si="91"/>
        <v/>
      </c>
      <c r="B497" s="24" t="str">
        <f t="shared" si="92"/>
        <v/>
      </c>
      <c r="C497" s="24">
        <f t="shared" si="93"/>
        <v>310</v>
      </c>
      <c r="D497" s="26">
        <f t="shared" si="94"/>
        <v>490</v>
      </c>
      <c r="E497">
        <v>12</v>
      </c>
      <c r="F497">
        <v>0</v>
      </c>
      <c r="G497">
        <v>12</v>
      </c>
      <c r="J497" t="s">
        <v>324</v>
      </c>
    </row>
    <row r="498" spans="1:10">
      <c r="A498" s="25" t="str">
        <f t="shared" si="91"/>
        <v/>
      </c>
      <c r="B498" s="24" t="str">
        <f t="shared" si="92"/>
        <v/>
      </c>
      <c r="C498" s="24">
        <f t="shared" si="93"/>
        <v>311</v>
      </c>
      <c r="D498" s="26">
        <f t="shared" si="94"/>
        <v>491</v>
      </c>
      <c r="E498">
        <v>24</v>
      </c>
      <c r="F498">
        <v>0</v>
      </c>
      <c r="G498">
        <v>24</v>
      </c>
      <c r="J498" t="s">
        <v>78</v>
      </c>
    </row>
    <row r="499" spans="1:10">
      <c r="A499" s="25" t="str">
        <f t="shared" si="91"/>
        <v/>
      </c>
      <c r="B499" s="24" t="str">
        <f t="shared" si="92"/>
        <v/>
      </c>
      <c r="C499" s="24">
        <f t="shared" si="93"/>
        <v>312</v>
      </c>
      <c r="D499" s="26">
        <f t="shared" si="94"/>
        <v>492</v>
      </c>
      <c r="E499">
        <v>12</v>
      </c>
      <c r="F499">
        <v>0</v>
      </c>
      <c r="G499">
        <v>12</v>
      </c>
      <c r="J499" t="s">
        <v>325</v>
      </c>
    </row>
    <row r="500" spans="1:10">
      <c r="A500" s="25" t="str">
        <f t="shared" si="91"/>
        <v/>
      </c>
      <c r="B500" s="24" t="str">
        <f t="shared" si="92"/>
        <v/>
      </c>
      <c r="C500" s="24">
        <f t="shared" si="93"/>
        <v>313</v>
      </c>
      <c r="D500" s="26">
        <f t="shared" si="94"/>
        <v>493</v>
      </c>
      <c r="E500">
        <v>12</v>
      </c>
      <c r="F500">
        <v>0</v>
      </c>
      <c r="G500">
        <v>12</v>
      </c>
      <c r="J500" t="s">
        <v>326</v>
      </c>
    </row>
    <row r="501" spans="1:10">
      <c r="A501" s="25" t="str">
        <f t="shared" si="91"/>
        <v/>
      </c>
      <c r="B501" s="24" t="str">
        <f t="shared" si="92"/>
        <v/>
      </c>
      <c r="C501" s="24">
        <f t="shared" si="93"/>
        <v>314</v>
      </c>
      <c r="D501" s="26">
        <f t="shared" si="94"/>
        <v>494</v>
      </c>
      <c r="E501">
        <v>12</v>
      </c>
      <c r="F501">
        <v>0</v>
      </c>
      <c r="G501">
        <v>12</v>
      </c>
      <c r="J501" t="s">
        <v>327</v>
      </c>
    </row>
    <row r="502" spans="1:10">
      <c r="A502" s="25" t="str">
        <f t="shared" si="91"/>
        <v/>
      </c>
      <c r="B502" s="24" t="str">
        <f t="shared" si="92"/>
        <v/>
      </c>
      <c r="C502" s="24">
        <f t="shared" si="93"/>
        <v>315</v>
      </c>
      <c r="D502" s="26">
        <f t="shared" si="94"/>
        <v>495</v>
      </c>
      <c r="E502">
        <v>12</v>
      </c>
      <c r="F502">
        <v>0</v>
      </c>
      <c r="G502">
        <v>12</v>
      </c>
      <c r="J502" t="s">
        <v>89</v>
      </c>
    </row>
    <row r="503" spans="1:10">
      <c r="A503" s="25" t="str">
        <f t="shared" si="91"/>
        <v/>
      </c>
      <c r="B503" s="24" t="str">
        <f t="shared" si="92"/>
        <v/>
      </c>
      <c r="C503" s="24">
        <f t="shared" si="93"/>
        <v>316</v>
      </c>
      <c r="D503" s="26">
        <f t="shared" si="94"/>
        <v>496</v>
      </c>
      <c r="E503">
        <v>24</v>
      </c>
      <c r="F503">
        <v>0</v>
      </c>
      <c r="G503">
        <v>24</v>
      </c>
      <c r="J503" t="s">
        <v>328</v>
      </c>
    </row>
    <row r="504" spans="1:10">
      <c r="A504" s="25" t="str">
        <f t="shared" si="91"/>
        <v/>
      </c>
      <c r="B504" s="24" t="str">
        <f t="shared" si="92"/>
        <v/>
      </c>
      <c r="C504" s="24">
        <f t="shared" si="93"/>
        <v>317</v>
      </c>
      <c r="D504" s="26">
        <f t="shared" si="94"/>
        <v>497</v>
      </c>
      <c r="E504">
        <v>12</v>
      </c>
      <c r="F504">
        <v>0</v>
      </c>
      <c r="G504">
        <v>12</v>
      </c>
      <c r="J504" t="s">
        <v>329</v>
      </c>
    </row>
    <row r="505" spans="1:10">
      <c r="A505" s="25" t="str">
        <f t="shared" si="91"/>
        <v/>
      </c>
      <c r="B505" s="24" t="str">
        <f t="shared" si="92"/>
        <v/>
      </c>
      <c r="C505" s="24">
        <f t="shared" si="93"/>
        <v>318</v>
      </c>
      <c r="D505" s="26">
        <f t="shared" si="94"/>
        <v>498</v>
      </c>
      <c r="E505">
        <v>24</v>
      </c>
      <c r="F505">
        <v>0</v>
      </c>
      <c r="G505">
        <v>24</v>
      </c>
      <c r="J505" t="s">
        <v>330</v>
      </c>
    </row>
    <row r="506" spans="1:10">
      <c r="A506" s="25" t="str">
        <f t="shared" si="91"/>
        <v/>
      </c>
      <c r="B506" s="24" t="str">
        <f t="shared" si="92"/>
        <v/>
      </c>
      <c r="C506" s="24">
        <f t="shared" si="93"/>
        <v>319</v>
      </c>
      <c r="D506" s="26">
        <f t="shared" si="94"/>
        <v>499</v>
      </c>
      <c r="E506">
        <v>12</v>
      </c>
      <c r="F506">
        <v>0</v>
      </c>
      <c r="G506">
        <v>12</v>
      </c>
      <c r="J506" t="s">
        <v>331</v>
      </c>
    </row>
    <row r="507" spans="1:10">
      <c r="A507" s="25" t="str">
        <f t="shared" si="91"/>
        <v/>
      </c>
      <c r="B507" s="24" t="str">
        <f t="shared" si="92"/>
        <v/>
      </c>
      <c r="C507" s="24">
        <f t="shared" si="93"/>
        <v>320</v>
      </c>
      <c r="D507" s="26">
        <f t="shared" si="94"/>
        <v>500</v>
      </c>
      <c r="E507">
        <v>12</v>
      </c>
      <c r="F507">
        <v>0</v>
      </c>
      <c r="G507">
        <v>12</v>
      </c>
      <c r="J507" t="s">
        <v>100</v>
      </c>
    </row>
    <row r="508" spans="1:10">
      <c r="A508" s="25" t="str">
        <f t="shared" si="91"/>
        <v/>
      </c>
      <c r="B508" s="24" t="str">
        <f t="shared" si="92"/>
        <v/>
      </c>
      <c r="C508" s="24">
        <f t="shared" si="93"/>
        <v>321</v>
      </c>
      <c r="D508" s="26">
        <f t="shared" si="94"/>
        <v>501</v>
      </c>
      <c r="E508">
        <v>12</v>
      </c>
      <c r="F508">
        <v>0</v>
      </c>
      <c r="G508">
        <v>12</v>
      </c>
      <c r="J508" t="s">
        <v>105</v>
      </c>
    </row>
    <row r="509" spans="1:10">
      <c r="A509" s="25" t="str">
        <f t="shared" si="91"/>
        <v/>
      </c>
      <c r="B509" s="24" t="str">
        <f t="shared" si="92"/>
        <v/>
      </c>
      <c r="C509" s="24">
        <f t="shared" si="93"/>
        <v>322</v>
      </c>
      <c r="D509" s="26">
        <f t="shared" si="94"/>
        <v>502</v>
      </c>
      <c r="E509">
        <v>24</v>
      </c>
      <c r="F509">
        <v>0</v>
      </c>
      <c r="G509">
        <v>24</v>
      </c>
      <c r="J509" t="s">
        <v>332</v>
      </c>
    </row>
    <row r="510" spans="1:10">
      <c r="A510" s="25" t="str">
        <f t="shared" si="91"/>
        <v/>
      </c>
      <c r="B510" s="24" t="str">
        <f t="shared" si="92"/>
        <v/>
      </c>
      <c r="C510" s="24">
        <f t="shared" si="93"/>
        <v>0</v>
      </c>
      <c r="D510" s="26" t="str">
        <f t="shared" si="94"/>
        <v/>
      </c>
    </row>
    <row r="511" spans="1:10">
      <c r="A511" s="25" t="str">
        <f t="shared" si="91"/>
        <v/>
      </c>
      <c r="B511" s="24" t="str">
        <f t="shared" si="92"/>
        <v/>
      </c>
      <c r="C511" s="24">
        <f t="shared" si="93"/>
        <v>0</v>
      </c>
      <c r="D511" s="26" t="str">
        <f t="shared" si="94"/>
        <v/>
      </c>
      <c r="H511" t="s">
        <v>333</v>
      </c>
    </row>
    <row r="512" spans="1:10">
      <c r="A512" s="25" t="str">
        <f t="shared" si="91"/>
        <v/>
      </c>
      <c r="B512" s="24" t="str">
        <f t="shared" si="92"/>
        <v/>
      </c>
      <c r="C512" s="24">
        <f t="shared" si="93"/>
        <v>0</v>
      </c>
      <c r="D512" s="26" t="str">
        <f t="shared" si="94"/>
        <v/>
      </c>
    </row>
    <row r="513" spans="1:10">
      <c r="A513" s="25" t="str">
        <f t="shared" si="91"/>
        <v/>
      </c>
      <c r="B513" s="24" t="str">
        <f t="shared" si="92"/>
        <v/>
      </c>
      <c r="C513" s="24">
        <f t="shared" si="93"/>
        <v>0</v>
      </c>
      <c r="D513" s="26" t="str">
        <f t="shared" si="94"/>
        <v/>
      </c>
    </row>
    <row r="514" spans="1:10">
      <c r="A514" s="25" t="str">
        <f t="shared" si="91"/>
        <v/>
      </c>
      <c r="B514" s="24" t="str">
        <f t="shared" si="92"/>
        <v/>
      </c>
      <c r="C514" s="24">
        <f t="shared" si="93"/>
        <v>0</v>
      </c>
      <c r="D514" s="26" t="str">
        <f t="shared" si="94"/>
        <v/>
      </c>
    </row>
    <row r="515" spans="1:10">
      <c r="A515" s="25" t="str">
        <f t="shared" si="91"/>
        <v/>
      </c>
      <c r="B515" s="24" t="str">
        <f t="shared" si="92"/>
        <v/>
      </c>
      <c r="C515" s="24">
        <f t="shared" si="93"/>
        <v>323</v>
      </c>
      <c r="D515" s="26">
        <f t="shared" si="94"/>
        <v>508</v>
      </c>
      <c r="E515">
        <v>12</v>
      </c>
      <c r="F515">
        <v>0</v>
      </c>
      <c r="G515">
        <v>12</v>
      </c>
      <c r="J515" t="s">
        <v>334</v>
      </c>
    </row>
    <row r="516" spans="1:10">
      <c r="A516" s="25" t="str">
        <f t="shared" si="91"/>
        <v/>
      </c>
      <c r="B516" s="24" t="str">
        <f t="shared" si="92"/>
        <v/>
      </c>
      <c r="C516" s="24">
        <f t="shared" si="93"/>
        <v>324</v>
      </c>
      <c r="D516" s="26">
        <f t="shared" si="94"/>
        <v>509</v>
      </c>
      <c r="E516">
        <v>12</v>
      </c>
      <c r="F516">
        <v>0</v>
      </c>
      <c r="G516">
        <v>12</v>
      </c>
      <c r="J516" t="s">
        <v>335</v>
      </c>
    </row>
    <row r="517" spans="1:10">
      <c r="A517" s="25" t="str">
        <f t="shared" ref="A517:A573" si="95">IF(B517="","",COUNTIF($B$4:$B$502,"&lt;="&amp;B517))</f>
        <v/>
      </c>
      <c r="B517" s="24" t="str">
        <f t="shared" ref="B517:B571" si="96">IF(I517="","",ROW(I514))</f>
        <v/>
      </c>
      <c r="C517" s="24">
        <f t="shared" si="93"/>
        <v>325</v>
      </c>
      <c r="D517" s="26">
        <f t="shared" si="94"/>
        <v>510</v>
      </c>
      <c r="E517">
        <v>12</v>
      </c>
      <c r="F517">
        <v>0</v>
      </c>
      <c r="G517">
        <v>12</v>
      </c>
      <c r="J517" t="s">
        <v>336</v>
      </c>
    </row>
    <row r="518" spans="1:10">
      <c r="A518" s="25" t="str">
        <f t="shared" si="95"/>
        <v/>
      </c>
      <c r="B518" s="24" t="str">
        <f t="shared" si="96"/>
        <v/>
      </c>
      <c r="C518" s="24">
        <f t="shared" si="93"/>
        <v>326</v>
      </c>
      <c r="D518" s="26">
        <f t="shared" si="94"/>
        <v>511</v>
      </c>
      <c r="E518">
        <v>12</v>
      </c>
      <c r="F518">
        <v>0</v>
      </c>
      <c r="G518">
        <v>12</v>
      </c>
      <c r="J518" t="s">
        <v>337</v>
      </c>
    </row>
    <row r="519" spans="1:10">
      <c r="A519" s="25" t="str">
        <f t="shared" si="95"/>
        <v/>
      </c>
      <c r="B519" s="24" t="str">
        <f t="shared" si="96"/>
        <v/>
      </c>
      <c r="C519" s="24">
        <f t="shared" si="93"/>
        <v>327</v>
      </c>
      <c r="D519" s="26">
        <f t="shared" si="94"/>
        <v>512</v>
      </c>
      <c r="E519">
        <v>12</v>
      </c>
      <c r="F519">
        <v>0</v>
      </c>
      <c r="G519">
        <v>12</v>
      </c>
      <c r="J519" t="s">
        <v>110</v>
      </c>
    </row>
    <row r="520" spans="1:10">
      <c r="A520" s="25" t="str">
        <f t="shared" si="95"/>
        <v/>
      </c>
      <c r="B520" s="24" t="str">
        <f t="shared" si="96"/>
        <v/>
      </c>
      <c r="C520" s="24">
        <f t="shared" si="93"/>
        <v>328</v>
      </c>
      <c r="D520" s="26">
        <f t="shared" si="94"/>
        <v>513</v>
      </c>
      <c r="E520">
        <v>120</v>
      </c>
      <c r="F520">
        <v>0</v>
      </c>
      <c r="G520">
        <v>120</v>
      </c>
      <c r="J520" t="s">
        <v>111</v>
      </c>
    </row>
    <row r="521" spans="1:10">
      <c r="A521" s="25" t="str">
        <f t="shared" si="95"/>
        <v/>
      </c>
      <c r="B521" s="24" t="str">
        <f t="shared" si="96"/>
        <v/>
      </c>
      <c r="C521" s="24">
        <f t="shared" ref="C521:C573" si="97">COUNTIF($D$8:$D$5000,"&lt;="&amp;D521)</f>
        <v>329</v>
      </c>
      <c r="D521" s="26">
        <f t="shared" ref="D521:D573" si="98">IF(OR(J521="",J521=" اسم العميل"),"",ROW(D514))</f>
        <v>514</v>
      </c>
      <c r="E521">
        <v>12</v>
      </c>
      <c r="F521">
        <v>0</v>
      </c>
      <c r="G521">
        <v>12</v>
      </c>
      <c r="J521" t="s">
        <v>338</v>
      </c>
    </row>
    <row r="522" spans="1:10">
      <c r="A522" s="25" t="str">
        <f t="shared" si="95"/>
        <v/>
      </c>
      <c r="B522" s="24" t="str">
        <f t="shared" si="96"/>
        <v/>
      </c>
      <c r="C522" s="24">
        <f t="shared" si="97"/>
        <v>330</v>
      </c>
      <c r="D522" s="26">
        <f t="shared" si="98"/>
        <v>515</v>
      </c>
      <c r="E522">
        <v>12</v>
      </c>
      <c r="F522">
        <v>0</v>
      </c>
      <c r="G522">
        <v>12</v>
      </c>
      <c r="J522" t="s">
        <v>113</v>
      </c>
    </row>
    <row r="523" spans="1:10">
      <c r="A523" s="25" t="str">
        <f t="shared" si="95"/>
        <v/>
      </c>
      <c r="B523" s="24" t="str">
        <f t="shared" si="96"/>
        <v/>
      </c>
      <c r="C523" s="24">
        <f t="shared" si="97"/>
        <v>331</v>
      </c>
      <c r="D523" s="26">
        <f t="shared" si="98"/>
        <v>516</v>
      </c>
      <c r="E523">
        <v>12</v>
      </c>
      <c r="F523">
        <v>0</v>
      </c>
      <c r="G523">
        <v>12</v>
      </c>
      <c r="J523" t="s">
        <v>339</v>
      </c>
    </row>
    <row r="524" spans="1:10">
      <c r="A524" s="25" t="str">
        <f t="shared" si="95"/>
        <v/>
      </c>
      <c r="B524" s="24" t="str">
        <f t="shared" si="96"/>
        <v/>
      </c>
      <c r="C524" s="24">
        <f t="shared" si="97"/>
        <v>332</v>
      </c>
      <c r="D524" s="26">
        <f t="shared" si="98"/>
        <v>517</v>
      </c>
      <c r="E524">
        <v>24</v>
      </c>
      <c r="F524">
        <v>0</v>
      </c>
      <c r="G524">
        <v>24</v>
      </c>
      <c r="J524" t="s">
        <v>340</v>
      </c>
    </row>
    <row r="525" spans="1:10">
      <c r="A525" s="25" t="str">
        <f t="shared" si="95"/>
        <v/>
      </c>
      <c r="B525" s="24" t="str">
        <f t="shared" si="96"/>
        <v/>
      </c>
      <c r="C525" s="24">
        <f t="shared" si="97"/>
        <v>333</v>
      </c>
      <c r="D525" s="26">
        <f t="shared" si="98"/>
        <v>518</v>
      </c>
      <c r="E525">
        <v>12</v>
      </c>
      <c r="F525">
        <v>0</v>
      </c>
      <c r="G525">
        <v>12</v>
      </c>
      <c r="J525" t="s">
        <v>341</v>
      </c>
    </row>
    <row r="526" spans="1:10">
      <c r="A526" s="25" t="str">
        <f t="shared" si="95"/>
        <v/>
      </c>
      <c r="B526" s="24" t="str">
        <f t="shared" si="96"/>
        <v/>
      </c>
      <c r="C526" s="24">
        <f t="shared" si="97"/>
        <v>334</v>
      </c>
      <c r="D526" s="26">
        <f t="shared" si="98"/>
        <v>519</v>
      </c>
      <c r="E526">
        <v>24</v>
      </c>
      <c r="F526">
        <v>0</v>
      </c>
      <c r="G526">
        <v>24</v>
      </c>
      <c r="J526" t="s">
        <v>342</v>
      </c>
    </row>
    <row r="527" spans="1:10">
      <c r="A527" s="25" t="str">
        <f t="shared" si="95"/>
        <v/>
      </c>
      <c r="B527" s="24" t="str">
        <f t="shared" si="96"/>
        <v/>
      </c>
      <c r="C527" s="24">
        <f t="shared" si="97"/>
        <v>335</v>
      </c>
      <c r="D527" s="26">
        <f t="shared" si="98"/>
        <v>520</v>
      </c>
      <c r="E527">
        <v>12</v>
      </c>
      <c r="F527">
        <v>0</v>
      </c>
      <c r="G527">
        <v>12</v>
      </c>
      <c r="J527" t="s">
        <v>343</v>
      </c>
    </row>
    <row r="528" spans="1:10">
      <c r="A528" s="25" t="str">
        <f t="shared" si="95"/>
        <v/>
      </c>
      <c r="B528" s="24" t="str">
        <f t="shared" si="96"/>
        <v/>
      </c>
      <c r="C528" s="24">
        <f t="shared" si="97"/>
        <v>336</v>
      </c>
      <c r="D528" s="26">
        <f t="shared" si="98"/>
        <v>521</v>
      </c>
      <c r="E528">
        <v>12</v>
      </c>
      <c r="F528">
        <v>0</v>
      </c>
      <c r="G528">
        <v>12</v>
      </c>
      <c r="J528" t="s">
        <v>121</v>
      </c>
    </row>
    <row r="529" spans="1:10">
      <c r="A529" s="25" t="str">
        <f t="shared" si="95"/>
        <v/>
      </c>
      <c r="B529" s="24" t="str">
        <f t="shared" si="96"/>
        <v/>
      </c>
      <c r="C529" s="24">
        <f t="shared" si="97"/>
        <v>337</v>
      </c>
      <c r="D529" s="26">
        <f t="shared" si="98"/>
        <v>522</v>
      </c>
      <c r="E529">
        <v>12</v>
      </c>
      <c r="F529">
        <v>0</v>
      </c>
      <c r="G529">
        <v>12</v>
      </c>
      <c r="J529" t="s">
        <v>344</v>
      </c>
    </row>
    <row r="530" spans="1:10">
      <c r="A530" s="25" t="str">
        <f t="shared" si="95"/>
        <v/>
      </c>
      <c r="B530" s="24" t="str">
        <f t="shared" si="96"/>
        <v/>
      </c>
      <c r="C530" s="24">
        <f t="shared" si="97"/>
        <v>338</v>
      </c>
      <c r="D530" s="26">
        <f t="shared" si="98"/>
        <v>523</v>
      </c>
      <c r="E530">
        <v>12</v>
      </c>
      <c r="F530">
        <v>0</v>
      </c>
      <c r="G530">
        <v>12</v>
      </c>
      <c r="J530" t="s">
        <v>138</v>
      </c>
    </row>
    <row r="531" spans="1:10">
      <c r="A531" s="25" t="str">
        <f t="shared" si="95"/>
        <v/>
      </c>
      <c r="B531" s="24" t="str">
        <f t="shared" si="96"/>
        <v/>
      </c>
      <c r="C531" s="24">
        <f t="shared" si="97"/>
        <v>339</v>
      </c>
      <c r="D531" s="26">
        <f t="shared" si="98"/>
        <v>524</v>
      </c>
      <c r="E531">
        <v>12</v>
      </c>
      <c r="F531">
        <v>0</v>
      </c>
      <c r="G531">
        <v>12</v>
      </c>
      <c r="J531" t="s">
        <v>345</v>
      </c>
    </row>
    <row r="532" spans="1:10">
      <c r="A532" s="25" t="str">
        <f t="shared" si="95"/>
        <v/>
      </c>
      <c r="B532" s="24" t="str">
        <f t="shared" si="96"/>
        <v/>
      </c>
      <c r="C532" s="24">
        <f t="shared" si="97"/>
        <v>340</v>
      </c>
      <c r="D532" s="26">
        <f t="shared" si="98"/>
        <v>525</v>
      </c>
      <c r="E532">
        <v>12</v>
      </c>
      <c r="F532">
        <v>0</v>
      </c>
      <c r="G532">
        <v>12</v>
      </c>
      <c r="J532" t="s">
        <v>144</v>
      </c>
    </row>
    <row r="533" spans="1:10">
      <c r="A533" s="25" t="str">
        <f t="shared" si="95"/>
        <v/>
      </c>
      <c r="B533" s="24" t="str">
        <f t="shared" si="96"/>
        <v/>
      </c>
      <c r="C533" s="24">
        <f t="shared" si="97"/>
        <v>341</v>
      </c>
      <c r="D533" s="26">
        <f t="shared" si="98"/>
        <v>526</v>
      </c>
      <c r="E533">
        <v>24</v>
      </c>
      <c r="F533">
        <v>0</v>
      </c>
      <c r="G533">
        <v>24</v>
      </c>
      <c r="J533" t="s">
        <v>13</v>
      </c>
    </row>
    <row r="534" spans="1:10">
      <c r="A534" s="25" t="str">
        <f t="shared" si="95"/>
        <v/>
      </c>
      <c r="B534" s="24" t="str">
        <f t="shared" si="96"/>
        <v/>
      </c>
      <c r="C534" s="24">
        <f t="shared" si="97"/>
        <v>342</v>
      </c>
      <c r="D534" s="26">
        <f t="shared" si="98"/>
        <v>527</v>
      </c>
      <c r="E534">
        <v>12</v>
      </c>
      <c r="F534">
        <v>0</v>
      </c>
      <c r="G534">
        <v>12</v>
      </c>
      <c r="J534" t="s">
        <v>346</v>
      </c>
    </row>
    <row r="535" spans="1:10">
      <c r="A535" s="25" t="str">
        <f t="shared" si="95"/>
        <v/>
      </c>
      <c r="B535" s="24" t="str">
        <f t="shared" si="96"/>
        <v/>
      </c>
      <c r="C535" s="24">
        <f t="shared" si="97"/>
        <v>343</v>
      </c>
      <c r="D535" s="26">
        <f t="shared" si="98"/>
        <v>528</v>
      </c>
      <c r="E535">
        <v>12</v>
      </c>
      <c r="F535">
        <v>0</v>
      </c>
      <c r="G535">
        <v>12</v>
      </c>
      <c r="J535" t="s">
        <v>153</v>
      </c>
    </row>
    <row r="536" spans="1:10">
      <c r="A536" s="25" t="str">
        <f t="shared" si="95"/>
        <v/>
      </c>
      <c r="B536" s="24" t="str">
        <f t="shared" si="96"/>
        <v/>
      </c>
      <c r="C536" s="24">
        <f t="shared" si="97"/>
        <v>344</v>
      </c>
      <c r="D536" s="26">
        <f t="shared" si="98"/>
        <v>529</v>
      </c>
      <c r="E536">
        <v>312</v>
      </c>
      <c r="F536">
        <v>0</v>
      </c>
      <c r="G536">
        <v>312</v>
      </c>
      <c r="J536" t="s">
        <v>155</v>
      </c>
    </row>
    <row r="537" spans="1:10">
      <c r="A537" s="25" t="str">
        <f t="shared" si="95"/>
        <v/>
      </c>
      <c r="B537" s="24" t="str">
        <f t="shared" si="96"/>
        <v/>
      </c>
      <c r="C537" s="24">
        <f t="shared" si="97"/>
        <v>345</v>
      </c>
      <c r="D537" s="26">
        <f t="shared" si="98"/>
        <v>530</v>
      </c>
      <c r="E537">
        <v>12</v>
      </c>
      <c r="F537">
        <v>0</v>
      </c>
      <c r="G537">
        <v>12</v>
      </c>
      <c r="J537" t="s">
        <v>347</v>
      </c>
    </row>
    <row r="538" spans="1:10">
      <c r="A538" s="25" t="str">
        <f t="shared" si="95"/>
        <v/>
      </c>
      <c r="B538" s="24" t="str">
        <f t="shared" si="96"/>
        <v/>
      </c>
      <c r="C538" s="24">
        <f t="shared" si="97"/>
        <v>346</v>
      </c>
      <c r="D538" s="26">
        <f t="shared" si="98"/>
        <v>531</v>
      </c>
      <c r="E538">
        <v>12</v>
      </c>
      <c r="F538">
        <v>0</v>
      </c>
      <c r="G538">
        <v>12</v>
      </c>
      <c r="J538" t="s">
        <v>348</v>
      </c>
    </row>
    <row r="539" spans="1:10">
      <c r="A539" s="25" t="str">
        <f t="shared" si="95"/>
        <v/>
      </c>
      <c r="B539" s="24" t="str">
        <f t="shared" si="96"/>
        <v/>
      </c>
      <c r="C539" s="24">
        <f t="shared" si="97"/>
        <v>347</v>
      </c>
      <c r="D539" s="26">
        <f t="shared" si="98"/>
        <v>532</v>
      </c>
      <c r="E539">
        <v>24</v>
      </c>
      <c r="F539">
        <v>0</v>
      </c>
      <c r="G539">
        <v>24</v>
      </c>
      <c r="J539" t="s">
        <v>349</v>
      </c>
    </row>
    <row r="540" spans="1:10">
      <c r="A540" s="25" t="str">
        <f t="shared" si="95"/>
        <v/>
      </c>
      <c r="B540" s="24" t="str">
        <f t="shared" si="96"/>
        <v/>
      </c>
      <c r="C540" s="24">
        <f t="shared" si="97"/>
        <v>348</v>
      </c>
      <c r="D540" s="26">
        <f t="shared" si="98"/>
        <v>533</v>
      </c>
      <c r="E540">
        <v>12</v>
      </c>
      <c r="F540">
        <v>0</v>
      </c>
      <c r="G540">
        <v>12</v>
      </c>
      <c r="J540" t="s">
        <v>350</v>
      </c>
    </row>
    <row r="541" spans="1:10">
      <c r="A541" s="25" t="str">
        <f t="shared" si="95"/>
        <v/>
      </c>
      <c r="B541" s="24" t="str">
        <f t="shared" si="96"/>
        <v/>
      </c>
      <c r="C541" s="24">
        <f t="shared" si="97"/>
        <v>349</v>
      </c>
      <c r="D541" s="26">
        <f t="shared" si="98"/>
        <v>534</v>
      </c>
      <c r="E541">
        <v>12</v>
      </c>
      <c r="F541">
        <v>0</v>
      </c>
      <c r="G541">
        <v>12</v>
      </c>
      <c r="J541" t="s">
        <v>351</v>
      </c>
    </row>
    <row r="542" spans="1:10">
      <c r="A542" s="25" t="str">
        <f t="shared" si="95"/>
        <v/>
      </c>
      <c r="B542" s="24" t="str">
        <f t="shared" si="96"/>
        <v/>
      </c>
      <c r="C542" s="24">
        <f t="shared" si="97"/>
        <v>350</v>
      </c>
      <c r="D542" s="26">
        <f t="shared" si="98"/>
        <v>535</v>
      </c>
      <c r="E542">
        <v>12</v>
      </c>
      <c r="F542">
        <v>0</v>
      </c>
      <c r="G542">
        <v>12</v>
      </c>
      <c r="J542" t="s">
        <v>352</v>
      </c>
    </row>
    <row r="543" spans="1:10">
      <c r="A543" s="25" t="str">
        <f t="shared" si="95"/>
        <v/>
      </c>
      <c r="B543" s="24" t="str">
        <f t="shared" si="96"/>
        <v/>
      </c>
      <c r="C543" s="24">
        <f t="shared" si="97"/>
        <v>351</v>
      </c>
      <c r="D543" s="26">
        <f t="shared" si="98"/>
        <v>536</v>
      </c>
      <c r="E543">
        <v>24</v>
      </c>
      <c r="F543">
        <v>0</v>
      </c>
      <c r="G543">
        <v>24</v>
      </c>
      <c r="J543" t="s">
        <v>353</v>
      </c>
    </row>
    <row r="544" spans="1:10">
      <c r="A544" s="25" t="str">
        <f t="shared" si="95"/>
        <v/>
      </c>
      <c r="B544" s="24" t="str">
        <f t="shared" si="96"/>
        <v/>
      </c>
      <c r="C544" s="24">
        <f t="shared" si="97"/>
        <v>352</v>
      </c>
      <c r="D544" s="26">
        <f t="shared" si="98"/>
        <v>537</v>
      </c>
      <c r="E544">
        <v>24</v>
      </c>
      <c r="F544">
        <v>0</v>
      </c>
      <c r="G544">
        <v>24</v>
      </c>
      <c r="J544" t="s">
        <v>354</v>
      </c>
    </row>
    <row r="545" spans="1:10">
      <c r="A545" s="25" t="str">
        <f t="shared" si="95"/>
        <v/>
      </c>
      <c r="B545" s="24" t="str">
        <f t="shared" si="96"/>
        <v/>
      </c>
      <c r="C545" s="24">
        <f t="shared" si="97"/>
        <v>353</v>
      </c>
      <c r="D545" s="26">
        <f t="shared" si="98"/>
        <v>538</v>
      </c>
      <c r="E545">
        <v>24</v>
      </c>
      <c r="F545">
        <v>0</v>
      </c>
      <c r="G545">
        <v>24</v>
      </c>
      <c r="J545" t="s">
        <v>355</v>
      </c>
    </row>
    <row r="546" spans="1:10">
      <c r="A546" s="25" t="str">
        <f t="shared" si="95"/>
        <v/>
      </c>
      <c r="B546" s="24" t="str">
        <f t="shared" si="96"/>
        <v/>
      </c>
      <c r="C546" s="24">
        <f t="shared" si="97"/>
        <v>354</v>
      </c>
      <c r="D546" s="26">
        <f t="shared" si="98"/>
        <v>539</v>
      </c>
      <c r="E546">
        <v>12</v>
      </c>
      <c r="F546">
        <v>0</v>
      </c>
      <c r="G546">
        <v>12</v>
      </c>
      <c r="J546" t="s">
        <v>356</v>
      </c>
    </row>
    <row r="547" spans="1:10">
      <c r="A547" s="25" t="str">
        <f t="shared" si="95"/>
        <v/>
      </c>
      <c r="B547" s="24" t="str">
        <f t="shared" si="96"/>
        <v/>
      </c>
      <c r="C547" s="24">
        <f t="shared" si="97"/>
        <v>355</v>
      </c>
      <c r="D547" s="26">
        <f t="shared" si="98"/>
        <v>540</v>
      </c>
      <c r="E547">
        <v>12</v>
      </c>
      <c r="F547">
        <v>0</v>
      </c>
      <c r="G547">
        <v>12</v>
      </c>
      <c r="J547" t="s">
        <v>357</v>
      </c>
    </row>
    <row r="548" spans="1:10">
      <c r="A548" s="25" t="str">
        <f t="shared" si="95"/>
        <v/>
      </c>
      <c r="B548" s="24" t="str">
        <f t="shared" si="96"/>
        <v/>
      </c>
      <c r="C548" s="24">
        <f t="shared" si="97"/>
        <v>356</v>
      </c>
      <c r="D548" s="26">
        <f t="shared" si="98"/>
        <v>541</v>
      </c>
      <c r="E548">
        <v>12</v>
      </c>
      <c r="F548">
        <v>0</v>
      </c>
      <c r="G548">
        <v>12</v>
      </c>
      <c r="J548" t="s">
        <v>358</v>
      </c>
    </row>
    <row r="549" spans="1:10">
      <c r="A549" s="25" t="str">
        <f t="shared" si="95"/>
        <v/>
      </c>
      <c r="B549" s="24" t="str">
        <f t="shared" si="96"/>
        <v/>
      </c>
      <c r="C549" s="24">
        <f t="shared" si="97"/>
        <v>357</v>
      </c>
      <c r="D549" s="26">
        <f t="shared" si="98"/>
        <v>542</v>
      </c>
      <c r="E549">
        <v>12</v>
      </c>
      <c r="F549">
        <v>0</v>
      </c>
      <c r="G549">
        <v>12</v>
      </c>
      <c r="J549" t="s">
        <v>359</v>
      </c>
    </row>
    <row r="550" spans="1:10">
      <c r="A550" s="25" t="str">
        <f t="shared" si="95"/>
        <v/>
      </c>
      <c r="B550" s="24" t="str">
        <f t="shared" si="96"/>
        <v/>
      </c>
      <c r="C550" s="24">
        <f t="shared" si="97"/>
        <v>358</v>
      </c>
      <c r="D550" s="26">
        <f t="shared" si="98"/>
        <v>543</v>
      </c>
      <c r="E550">
        <v>12</v>
      </c>
      <c r="F550">
        <v>0</v>
      </c>
      <c r="G550">
        <v>12</v>
      </c>
      <c r="J550" t="s">
        <v>360</v>
      </c>
    </row>
    <row r="551" spans="1:10">
      <c r="A551" s="25" t="str">
        <f t="shared" si="95"/>
        <v/>
      </c>
      <c r="B551" s="24" t="str">
        <f t="shared" si="96"/>
        <v/>
      </c>
      <c r="C551" s="24">
        <f t="shared" si="97"/>
        <v>359</v>
      </c>
      <c r="D551" s="26">
        <f t="shared" si="98"/>
        <v>544</v>
      </c>
      <c r="E551">
        <v>24</v>
      </c>
      <c r="F551">
        <v>0</v>
      </c>
      <c r="G551">
        <v>24</v>
      </c>
      <c r="J551" t="s">
        <v>191</v>
      </c>
    </row>
    <row r="552" spans="1:10">
      <c r="A552" s="25" t="str">
        <f t="shared" si="95"/>
        <v/>
      </c>
      <c r="B552" s="24" t="str">
        <f t="shared" si="96"/>
        <v/>
      </c>
      <c r="C552" s="24">
        <f t="shared" si="97"/>
        <v>360</v>
      </c>
      <c r="D552" s="26">
        <f t="shared" si="98"/>
        <v>545</v>
      </c>
      <c r="E552">
        <v>12</v>
      </c>
      <c r="F552">
        <v>0</v>
      </c>
      <c r="G552">
        <v>12</v>
      </c>
      <c r="J552" t="s">
        <v>361</v>
      </c>
    </row>
    <row r="553" spans="1:10">
      <c r="A553" s="25" t="str">
        <f t="shared" si="95"/>
        <v/>
      </c>
      <c r="B553" s="24" t="str">
        <f t="shared" si="96"/>
        <v/>
      </c>
      <c r="C553" s="24">
        <f t="shared" si="97"/>
        <v>361</v>
      </c>
      <c r="D553" s="26">
        <f t="shared" si="98"/>
        <v>546</v>
      </c>
      <c r="E553">
        <v>12</v>
      </c>
      <c r="F553">
        <v>0</v>
      </c>
      <c r="G553">
        <v>12</v>
      </c>
      <c r="J553" t="s">
        <v>362</v>
      </c>
    </row>
    <row r="554" spans="1:10">
      <c r="A554" s="25" t="str">
        <f t="shared" si="95"/>
        <v/>
      </c>
      <c r="B554" s="24" t="str">
        <f t="shared" si="96"/>
        <v/>
      </c>
      <c r="C554" s="24">
        <f t="shared" si="97"/>
        <v>362</v>
      </c>
      <c r="D554" s="26">
        <f t="shared" si="98"/>
        <v>547</v>
      </c>
      <c r="E554">
        <v>12</v>
      </c>
      <c r="F554">
        <v>0</v>
      </c>
      <c r="G554">
        <v>12</v>
      </c>
      <c r="J554" t="s">
        <v>363</v>
      </c>
    </row>
    <row r="555" spans="1:10">
      <c r="A555" s="25" t="str">
        <f t="shared" si="95"/>
        <v/>
      </c>
      <c r="B555" s="24" t="str">
        <f t="shared" si="96"/>
        <v/>
      </c>
      <c r="C555" s="24">
        <f t="shared" si="97"/>
        <v>363</v>
      </c>
      <c r="D555" s="26">
        <f t="shared" si="98"/>
        <v>548</v>
      </c>
      <c r="E555">
        <v>24</v>
      </c>
      <c r="F555">
        <v>0</v>
      </c>
      <c r="G555">
        <v>24</v>
      </c>
      <c r="J555" t="s">
        <v>205</v>
      </c>
    </row>
    <row r="556" spans="1:10">
      <c r="A556" s="25" t="str">
        <f t="shared" si="95"/>
        <v/>
      </c>
      <c r="B556" s="24" t="str">
        <f t="shared" si="96"/>
        <v/>
      </c>
      <c r="C556" s="24">
        <f t="shared" si="97"/>
        <v>364</v>
      </c>
      <c r="D556" s="26">
        <f t="shared" si="98"/>
        <v>549</v>
      </c>
      <c r="E556">
        <v>12</v>
      </c>
      <c r="F556">
        <v>0</v>
      </c>
      <c r="G556">
        <v>12</v>
      </c>
      <c r="J556" t="s">
        <v>15</v>
      </c>
    </row>
    <row r="557" spans="1:10">
      <c r="A557" s="25" t="str">
        <f t="shared" si="95"/>
        <v/>
      </c>
      <c r="B557" s="24" t="str">
        <f t="shared" si="96"/>
        <v/>
      </c>
      <c r="C557" s="24">
        <f t="shared" si="97"/>
        <v>365</v>
      </c>
      <c r="D557" s="26">
        <f t="shared" si="98"/>
        <v>550</v>
      </c>
      <c r="E557">
        <v>24</v>
      </c>
      <c r="F557">
        <v>0</v>
      </c>
      <c r="G557">
        <v>24</v>
      </c>
      <c r="J557" t="s">
        <v>364</v>
      </c>
    </row>
    <row r="558" spans="1:10">
      <c r="A558" s="25" t="str">
        <f t="shared" si="95"/>
        <v/>
      </c>
      <c r="B558" s="24" t="str">
        <f t="shared" si="96"/>
        <v/>
      </c>
      <c r="C558" s="24">
        <f t="shared" si="97"/>
        <v>366</v>
      </c>
      <c r="D558" s="26">
        <f t="shared" si="98"/>
        <v>551</v>
      </c>
      <c r="E558">
        <v>12</v>
      </c>
      <c r="F558">
        <v>0</v>
      </c>
      <c r="G558">
        <v>12</v>
      </c>
      <c r="J558" t="s">
        <v>216</v>
      </c>
    </row>
    <row r="559" spans="1:10">
      <c r="A559" s="25" t="str">
        <f t="shared" si="95"/>
        <v/>
      </c>
      <c r="B559" s="24" t="str">
        <f t="shared" si="96"/>
        <v/>
      </c>
      <c r="C559" s="24">
        <f t="shared" si="97"/>
        <v>0</v>
      </c>
      <c r="D559" s="26" t="str">
        <f t="shared" si="98"/>
        <v/>
      </c>
    </row>
    <row r="560" spans="1:10">
      <c r="A560" s="25" t="str">
        <f t="shared" si="95"/>
        <v/>
      </c>
      <c r="B560" s="24" t="str">
        <f t="shared" si="96"/>
        <v/>
      </c>
      <c r="C560" s="24">
        <f t="shared" si="97"/>
        <v>0</v>
      </c>
      <c r="D560" s="26" t="str">
        <f t="shared" si="98"/>
        <v/>
      </c>
      <c r="H560" t="s">
        <v>365</v>
      </c>
    </row>
    <row r="561" spans="1:10">
      <c r="A561" s="25" t="str">
        <f t="shared" si="95"/>
        <v/>
      </c>
      <c r="B561" s="24" t="str">
        <f t="shared" si="96"/>
        <v/>
      </c>
      <c r="C561" s="24">
        <f t="shared" si="97"/>
        <v>0</v>
      </c>
      <c r="D561" s="26" t="str">
        <f t="shared" si="98"/>
        <v/>
      </c>
    </row>
    <row r="562" spans="1:10">
      <c r="A562" s="25" t="str">
        <f t="shared" si="95"/>
        <v/>
      </c>
      <c r="B562" s="24" t="str">
        <f t="shared" si="96"/>
        <v/>
      </c>
      <c r="C562" s="24">
        <f t="shared" si="97"/>
        <v>0</v>
      </c>
      <c r="D562" s="26" t="str">
        <f t="shared" si="98"/>
        <v/>
      </c>
    </row>
    <row r="563" spans="1:10">
      <c r="A563" s="25" t="str">
        <f t="shared" si="95"/>
        <v/>
      </c>
      <c r="B563" s="24" t="str">
        <f t="shared" si="96"/>
        <v/>
      </c>
      <c r="C563" s="24">
        <f t="shared" si="97"/>
        <v>0</v>
      </c>
      <c r="D563" s="26" t="str">
        <f t="shared" si="98"/>
        <v/>
      </c>
    </row>
    <row r="564" spans="1:10">
      <c r="A564" s="25" t="str">
        <f t="shared" si="95"/>
        <v/>
      </c>
      <c r="B564" s="24" t="str">
        <f t="shared" si="96"/>
        <v/>
      </c>
      <c r="C564" s="24">
        <f t="shared" si="97"/>
        <v>367</v>
      </c>
      <c r="D564" s="26">
        <f t="shared" si="98"/>
        <v>557</v>
      </c>
      <c r="E564">
        <v>36</v>
      </c>
      <c r="F564">
        <v>0</v>
      </c>
      <c r="G564">
        <v>36</v>
      </c>
      <c r="J564" t="s">
        <v>219</v>
      </c>
    </row>
    <row r="565" spans="1:10">
      <c r="A565" s="25" t="str">
        <f t="shared" si="95"/>
        <v/>
      </c>
      <c r="B565" s="24" t="str">
        <f t="shared" si="96"/>
        <v/>
      </c>
      <c r="C565" s="24">
        <f t="shared" si="97"/>
        <v>368</v>
      </c>
      <c r="D565" s="26">
        <f t="shared" si="98"/>
        <v>558</v>
      </c>
      <c r="E565">
        <v>12</v>
      </c>
      <c r="F565">
        <v>0</v>
      </c>
      <c r="G565">
        <v>12</v>
      </c>
      <c r="J565" t="s">
        <v>16</v>
      </c>
    </row>
    <row r="566" spans="1:10">
      <c r="A566" s="25" t="str">
        <f t="shared" si="95"/>
        <v/>
      </c>
      <c r="B566" s="24" t="str">
        <f t="shared" si="96"/>
        <v/>
      </c>
      <c r="C566" s="24">
        <f t="shared" si="97"/>
        <v>369</v>
      </c>
      <c r="D566" s="26">
        <f t="shared" si="98"/>
        <v>559</v>
      </c>
      <c r="E566">
        <v>24</v>
      </c>
      <c r="F566">
        <v>0</v>
      </c>
      <c r="G566">
        <v>24</v>
      </c>
      <c r="J566" t="s">
        <v>228</v>
      </c>
    </row>
    <row r="567" spans="1:10" ht="15" thickBot="1">
      <c r="A567" s="27" t="str">
        <f t="shared" si="95"/>
        <v/>
      </c>
      <c r="B567" s="28" t="str">
        <f t="shared" si="96"/>
        <v/>
      </c>
      <c r="C567" s="24">
        <f t="shared" si="97"/>
        <v>370</v>
      </c>
      <c r="D567" s="29">
        <f t="shared" si="98"/>
        <v>560</v>
      </c>
      <c r="E567">
        <v>45</v>
      </c>
      <c r="F567">
        <v>0</v>
      </c>
      <c r="G567">
        <v>12</v>
      </c>
      <c r="J567" t="s">
        <v>366</v>
      </c>
    </row>
    <row r="568" spans="1:10">
      <c r="A568" t="str">
        <f t="shared" si="95"/>
        <v/>
      </c>
      <c r="B568" t="str">
        <f t="shared" si="96"/>
        <v/>
      </c>
      <c r="C568" s="24"/>
      <c r="D568" t="str">
        <f t="shared" si="98"/>
        <v/>
      </c>
    </row>
    <row r="569" spans="1:10">
      <c r="A569" t="str">
        <f t="shared" si="95"/>
        <v/>
      </c>
      <c r="B569" t="str">
        <f t="shared" si="96"/>
        <v/>
      </c>
      <c r="C569" s="24"/>
      <c r="D569" t="str">
        <f t="shared" si="98"/>
        <v/>
      </c>
      <c r="E569">
        <v>2821</v>
      </c>
      <c r="F569" t="s">
        <v>9</v>
      </c>
    </row>
    <row r="570" spans="1:10">
      <c r="A570" t="str">
        <f t="shared" si="95"/>
        <v/>
      </c>
      <c r="B570" t="str">
        <f t="shared" si="96"/>
        <v/>
      </c>
      <c r="C570" s="24"/>
      <c r="D570" t="str">
        <f t="shared" si="98"/>
        <v/>
      </c>
    </row>
    <row r="571" spans="1:10">
      <c r="A571" t="str">
        <f t="shared" si="95"/>
        <v/>
      </c>
      <c r="B571" t="str">
        <f t="shared" si="96"/>
        <v/>
      </c>
      <c r="C571" s="24"/>
      <c r="D571" t="str">
        <f t="shared" si="98"/>
        <v/>
      </c>
      <c r="H571" t="s">
        <v>367</v>
      </c>
    </row>
    <row r="572" spans="1:10">
      <c r="A572" t="str">
        <f t="shared" si="95"/>
        <v/>
      </c>
      <c r="C572" s="24"/>
      <c r="D572" t="str">
        <f t="shared" si="98"/>
        <v/>
      </c>
    </row>
    <row r="573" spans="1:10">
      <c r="A573" t="str">
        <f t="shared" si="95"/>
        <v/>
      </c>
      <c r="C573" s="24"/>
      <c r="D573" t="str">
        <f t="shared" si="98"/>
        <v/>
      </c>
    </row>
  </sheetData>
  <mergeCells count="3">
    <mergeCell ref="N2:Q2"/>
    <mergeCell ref="U2:AB2"/>
    <mergeCell ref="A2:D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0"/>
  <sheetViews>
    <sheetView workbookViewId="0"/>
  </sheetViews>
  <sheetFormatPr defaultRowHeight="14.25"/>
  <sheetData>
    <row r="1" spans="1:21">
      <c r="A1" s="5"/>
      <c r="B1" s="6" t="s">
        <v>368</v>
      </c>
      <c r="C1" s="6" t="s">
        <v>369</v>
      </c>
      <c r="D1" s="6" t="s">
        <v>370</v>
      </c>
      <c r="E1" s="6" t="s">
        <v>371</v>
      </c>
      <c r="F1" s="6" t="s">
        <v>372</v>
      </c>
      <c r="G1" s="6" t="s">
        <v>373</v>
      </c>
      <c r="H1" s="6" t="s">
        <v>374</v>
      </c>
      <c r="I1" s="6" t="s">
        <v>375</v>
      </c>
      <c r="J1" s="6" t="s">
        <v>376</v>
      </c>
      <c r="K1" s="6" t="s">
        <v>377</v>
      </c>
      <c r="L1" s="7" t="s">
        <v>378</v>
      </c>
      <c r="M1" s="9"/>
      <c r="N1" s="9"/>
      <c r="O1" s="9"/>
      <c r="P1" s="8"/>
      <c r="Q1" s="8"/>
      <c r="R1" s="8"/>
      <c r="S1" s="8"/>
      <c r="T1" s="8"/>
      <c r="U1" s="8"/>
    </row>
    <row r="2" spans="1:21">
      <c r="A2" s="6" t="s">
        <v>379</v>
      </c>
      <c r="B2" s="5"/>
      <c r="C2" s="5"/>
      <c r="D2" s="5"/>
      <c r="E2" s="5"/>
      <c r="F2" s="5"/>
      <c r="G2" s="5"/>
      <c r="H2" s="5"/>
      <c r="I2" s="5"/>
      <c r="J2" s="5"/>
      <c r="K2" s="5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>
      <c r="A3" s="6" t="s">
        <v>380</v>
      </c>
      <c r="B3" s="5"/>
      <c r="C3" s="5"/>
      <c r="D3" s="5"/>
      <c r="E3" s="5"/>
      <c r="F3" s="5"/>
      <c r="G3" s="5"/>
      <c r="H3" s="5"/>
      <c r="I3" s="5"/>
      <c r="J3" s="5"/>
      <c r="K3" s="5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>
      <c r="A4" s="6" t="s">
        <v>381</v>
      </c>
      <c r="B4" s="5"/>
      <c r="C4" s="5"/>
      <c r="D4" s="5"/>
      <c r="E4" s="5"/>
      <c r="F4" s="5"/>
      <c r="G4" s="5"/>
      <c r="H4" s="5"/>
      <c r="I4" s="5"/>
      <c r="J4" s="5"/>
      <c r="K4" s="5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>
      <c r="A5" s="6" t="s">
        <v>382</v>
      </c>
      <c r="B5" s="5"/>
      <c r="C5" s="5"/>
      <c r="D5" s="5"/>
      <c r="E5" s="5"/>
      <c r="F5" s="5"/>
      <c r="G5" s="5"/>
      <c r="H5" s="5"/>
      <c r="I5" s="5"/>
      <c r="J5" s="5"/>
      <c r="K5" s="5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>
      <c r="A6" s="6" t="s">
        <v>383</v>
      </c>
      <c r="B6" s="5"/>
      <c r="C6" s="5"/>
      <c r="D6" s="5"/>
      <c r="E6" s="5"/>
      <c r="F6" s="5"/>
      <c r="G6" s="5"/>
      <c r="H6" s="5"/>
      <c r="I6" s="5"/>
      <c r="J6" s="5"/>
      <c r="K6" s="5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>
      <c r="A7" s="6" t="s">
        <v>384</v>
      </c>
      <c r="B7" s="5"/>
      <c r="C7" s="5"/>
      <c r="D7" s="5"/>
      <c r="E7" s="5"/>
      <c r="F7" s="5"/>
      <c r="G7" s="5"/>
      <c r="H7" s="5"/>
      <c r="I7" s="5"/>
      <c r="J7" s="5"/>
      <c r="K7" s="5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>
      <c r="A8" s="6" t="s">
        <v>385</v>
      </c>
      <c r="B8" s="5"/>
      <c r="C8" s="5"/>
      <c r="D8" s="5"/>
      <c r="E8" s="5"/>
      <c r="F8" s="5"/>
      <c r="G8" s="5"/>
      <c r="H8" s="5"/>
      <c r="I8" s="5"/>
      <c r="J8" s="5"/>
      <c r="K8" s="5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>
      <c r="A9" s="6" t="s">
        <v>386</v>
      </c>
      <c r="B9" s="5"/>
      <c r="C9" s="5"/>
      <c r="D9" s="5"/>
      <c r="E9" s="5"/>
      <c r="F9" s="5"/>
      <c r="G9" s="5"/>
      <c r="H9" s="5"/>
      <c r="I9" s="5"/>
      <c r="J9" s="5"/>
      <c r="K9" s="5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>
      <c r="A10" s="6" t="s">
        <v>387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>
      <c r="A11" s="6" t="s">
        <v>388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>
      <c r="A12" s="7" t="s">
        <v>378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تقرير العملاء</vt:lpstr>
      <vt:lpstr>المطلوب</vt:lpstr>
      <vt:lpstr>ataa</vt:lpstr>
      <vt:lpstr>ataaaaa</vt:lpstr>
      <vt:lpstr>atallah1</vt:lpstr>
      <vt:lpstr>ha</vt:lpstr>
      <vt:lpstr>hafi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2013-12-01T11:21:16Z</dcterms:modified>
</cp:coreProperties>
</file>